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T\Desktop\"/>
    </mc:Choice>
  </mc:AlternateContent>
  <bookViews>
    <workbookView xWindow="0" yWindow="0" windowWidth="28800" windowHeight="12435" tabRatio="734"/>
  </bookViews>
  <sheets>
    <sheet name="Forma 01" sheetId="6" r:id="rId1"/>
    <sheet name="Hoja1" sheetId="7" r:id="rId2"/>
  </sheets>
  <definedNames>
    <definedName name="_xlnm.Print_Area" localSheetId="0">'Forma 01'!$A$1:$I$173</definedName>
    <definedName name="_xlnm.Print_Titles" localSheetId="0">'Forma 01'!$1:$15</definedName>
  </definedNames>
  <calcPr calcId="152511"/>
</workbook>
</file>

<file path=xl/calcChain.xml><?xml version="1.0" encoding="utf-8"?>
<calcChain xmlns="http://schemas.openxmlformats.org/spreadsheetml/2006/main">
  <c r="I137" i="6" l="1"/>
  <c r="I125" i="6"/>
  <c r="I63" i="6"/>
  <c r="I23" i="6" l="1"/>
  <c r="I149" i="6"/>
  <c r="I121" i="6" l="1"/>
  <c r="I59" i="6" l="1"/>
  <c r="I19" i="6" s="1"/>
</calcChain>
</file>

<file path=xl/sharedStrings.xml><?xml version="1.0" encoding="utf-8"?>
<sst xmlns="http://schemas.openxmlformats.org/spreadsheetml/2006/main" count="207" uniqueCount="95">
  <si>
    <t>Profesión</t>
  </si>
  <si>
    <t>Personal</t>
  </si>
  <si>
    <t>No.</t>
  </si>
  <si>
    <t>Dirección General de Transporte Ferroviario y Multimodal</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</si>
  <si>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</si>
  <si>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</si>
  <si>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a1
Experiencia en Trabajos Similares</t>
  </si>
  <si>
    <t>a2
Competencia, Habilidad y Escolaridad</t>
  </si>
  <si>
    <t>a3
Dominio de Herramientas</t>
  </si>
  <si>
    <t>Puntos a otorgar</t>
  </si>
  <si>
    <t>Puntos obtenidos</t>
  </si>
  <si>
    <t>b) Capacidad de los recursos económicos y de equipamiento</t>
  </si>
  <si>
    <t>a) Capacidad de los recursos humanos</t>
  </si>
  <si>
    <t>Capital neto de trabajo (AC-PC) superior al 20% de la oferta económica</t>
  </si>
  <si>
    <t>A)</t>
  </si>
  <si>
    <t>B)</t>
  </si>
  <si>
    <t>C)</t>
  </si>
  <si>
    <t>Puntos Obtenidos</t>
  </si>
  <si>
    <t>de</t>
  </si>
  <si>
    <t>c) Participación de discapacitados</t>
  </si>
  <si>
    <r>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r>
    <r>
      <rPr>
        <b/>
        <sz val="10"/>
        <color theme="1"/>
        <rFont val="Adobe Caslon Pro"/>
        <family val="1"/>
      </rPr>
      <t>Para el caso de empresas extranjeras deberá presentar el documento que emitan las instituciones de su país de origen debidamente apostillado.</t>
    </r>
  </si>
  <si>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</si>
  <si>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a) Experiencia del Licitante</t>
  </si>
  <si>
    <t>Categoria a Acreditar</t>
  </si>
  <si>
    <t>b) Especialidad del Licitante</t>
  </si>
  <si>
    <t>Subsecretaria de Transporte</t>
  </si>
  <si>
    <t>FORMA 01.- Matriz Base de Puntos y Porcentajes</t>
  </si>
  <si>
    <t>Mín. Años</t>
  </si>
  <si>
    <t>Máx. años</t>
  </si>
  <si>
    <t>Puntos a otorg.</t>
  </si>
  <si>
    <t>Mín. Contratos</t>
  </si>
  <si>
    <t>Máx. Contratos</t>
  </si>
  <si>
    <t>d) Subcontratación de MIPYMES</t>
  </si>
  <si>
    <t>Si demuestra que realizara la Subcontratación de Empresas declaradas MIPYMES de acuerdo a la clasificación del SAT. Se debe de adjuntar copia del documento probatorio, así como los mensionados en la fracción VIII, copia simple de los documentos..., de la Base Primera, Documentación Distinta de las Bases de Licitación.</t>
  </si>
  <si>
    <t>Al Licitante que demuestre la mayor cantidad de subcontratación de MIPYMES se le otorgara el 100 % de los puntos, a los demas licitantes se les asignara de acuerdo a regla de tres simple.
En el caso de que ninguno de los LICITANTES acredite contar con personas con discapacidad, se les otorgara 1 punto.</t>
  </si>
  <si>
    <t>3.- Se otorgara 0 (cero) puntos al Licitante que no acredite las condiciones 1 y 2.</t>
  </si>
  <si>
    <t>Cumple</t>
  </si>
  <si>
    <t>I. Propuesta Técnica</t>
  </si>
  <si>
    <t>II. Propuesta Económica</t>
  </si>
  <si>
    <t>a) Materiales</t>
  </si>
  <si>
    <t>b) Mano de Obra</t>
  </si>
  <si>
    <t>d) Esquema Estructural de la Organización de los Técnicos Profesionales</t>
  </si>
  <si>
    <t>c) Maquinaria y Equipo de Construcción</t>
  </si>
  <si>
    <t>1. Calidad en la Obra</t>
  </si>
  <si>
    <t>2. Capacidad del Licitante</t>
  </si>
  <si>
    <t>Superintendente</t>
  </si>
  <si>
    <t>Perito de obra, DRO o similar aplicable a la entidad</t>
  </si>
  <si>
    <t>Ingeniero Civil, Arquitecto o Carrera afín a los trabajos que se Licitan.</t>
  </si>
  <si>
    <t>1.- Se otorgaran 5.20 puntos al Licitante que acredite los incisos A), B) y C)</t>
  </si>
  <si>
    <t>2.- Se otorgaran 2.60 puntos al Licitante que acredite los incisos A) y B), o A) y C)</t>
  </si>
  <si>
    <t>a2
Competencia, Habilidad y Escolaridad
(2.40 pts)</t>
  </si>
  <si>
    <t>a1
Experiencia en Trabajos Similares
(1.44 pts)</t>
  </si>
  <si>
    <t>a3
Dominio de Herramientas
(0.96 pts)</t>
  </si>
  <si>
    <t>3.- Experiencia y Especialidad del Licitante</t>
  </si>
  <si>
    <t>4.- Cumplimiento de Contratos</t>
  </si>
  <si>
    <t>Años Comprobados</t>
  </si>
  <si>
    <t>Instalación o Mantenimiento o Conservación de Sistemas Eléctricos en Media y Alta Tensión.</t>
  </si>
  <si>
    <t>Instalación o Mantenimiento o Conservación de Sistemas y Equipos Especiales (Protección Contra Incendios, Aire Acondicionado y Ventilación, Comunicaciones y Cableado Estructurado, CCTV)</t>
  </si>
  <si>
    <t>Se le asignara la puntuación maxima a la propuesta económica mas baja, de las que hayan resultado técnicamente aceptadas y que sus análisis, cálculo e integración de sus precios unitarios se hayan estructurado adecuadamente, cumplan con lo previsto en la Ley y su Reglamento. A las demas propuestas que hayan resultado igualmente aceptadas en la Evaluación Tecnica se les asignará puntaje por regla de tres simple de acuerdo al metodo establecido en la FORMA MVP-01.</t>
  </si>
  <si>
    <t>Puntos a Otorgar</t>
  </si>
  <si>
    <t>Resultado de la Evaluación Económica</t>
  </si>
  <si>
    <t>Monto de la Propuesta sin IVA</t>
  </si>
  <si>
    <t>Coordinador de Obra Civil Edificios, Viaducto, Talleres y Cocheras</t>
  </si>
  <si>
    <t>Coordinador Instalaciones Eléctricas en Baja, Media Tensión y Equipamiento.</t>
  </si>
  <si>
    <t>Coordinador de Gestión de Interfaces</t>
  </si>
  <si>
    <t xml:space="preserve">Residente de Obra Civil Edificios, Viaducto, Talleres y Cocheras </t>
  </si>
  <si>
    <t>Residente de Instalaciones Eléctricas en Baja, Media Tensión</t>
  </si>
  <si>
    <t>Residente de Instalaciones y Equipamiento de Talleres y Cocheras</t>
  </si>
  <si>
    <t>Residente de Aseguramiento de la Calidad</t>
  </si>
  <si>
    <t>Residente de Control de Cambios de Proyecto.</t>
  </si>
  <si>
    <t>Residente de Control de Presupuesto.</t>
  </si>
  <si>
    <t>Ingeniero Civil, Ing. Mecánico o Electromecánico o carrera a fin a los trabajos que se licitan.</t>
  </si>
  <si>
    <t>Ingeniero Civil o Carrera a fin a los trabajos que se licitan.</t>
  </si>
  <si>
    <t>Coordinador de Avances (Obra-Financieros)  Estimaciones y  Control de Cambios</t>
  </si>
  <si>
    <t>Ingeniero Electricista, Ingeniero Electromecánico, Ingeniero Industrial o Carrera a fin a los trabajos que se licitan.</t>
  </si>
  <si>
    <t>Ingeniero Civil, Arquitecto, Ingeniero Industrial o Carrera a fin a los trabajos que se licitan.</t>
  </si>
  <si>
    <t>Ingeniero Industrial, Ingeniero Electro- Mecánico, Ingeniero Mecatronico, o carrera a fin a los trabajos que se licitan.</t>
  </si>
  <si>
    <t>Ingeniero Civil, Arquitecto o Carrera a fin a los trabajos que se Licitan.</t>
  </si>
  <si>
    <t>Ingeniero Electricista, Ingeniero Electromecánico, o Carrera a fin a los trabajos que se licitan.</t>
  </si>
  <si>
    <t>Ingeniero Industrial, Ingeniero Electricista, Ingeniero Electromecánico, o Carrera a fin a los trabajos que se licitan.</t>
  </si>
  <si>
    <t>Ingeniero civil, Ingeniero Industrial, Ingeniero Ambiental o Carrera a fin a los trabajos que se Licitan.</t>
  </si>
  <si>
    <t>Ingeniero civil, Ingeniero Industrial, Ingeniero Ambiental o Carrera afín a los trabajos que se Licitan.</t>
  </si>
  <si>
    <t>“Construcción de Talleres y Cocheras para la Ampliación del Sistema de Tren Eléctrico Urbano en  Zona Metropolitana de Guadalajara Comprendiendo la Construcción de Talleres, Cocheras,  Edificio Administrativo y Edificios Secundarios, Fabricación, Suministro de Instalaciones Fijas y Equipamiento General de Cada Taller, así como Suministro de Vehículos Auxiliares de Vía, Áreas de Estacionamiento, Jardinadas y Urbanización en General, Puesta en Servicio”.</t>
  </si>
  <si>
    <t>Construcción o Mantenimiento o Conservación de Talleres Especializados en Mantenimiento de Vehículos Ferroviarios, Plantas de Ensamble, Naves Industriales.</t>
  </si>
  <si>
    <t>Construcción o Mantenimiento o Conservación de Patios  Ferroviarios</t>
  </si>
  <si>
    <t>Trabajo de Instalaciones de Comunicaciones y Control, CCM</t>
  </si>
  <si>
    <t>Proyectos de Urbanización</t>
  </si>
  <si>
    <t>e) Procedimientos Constructivos de la ejecución de los Trabajos</t>
  </si>
  <si>
    <t>g) Programas</t>
  </si>
  <si>
    <t>h) Sistemas de Aseguramiento de la Calidad</t>
  </si>
  <si>
    <t>f) Descripción de la Planeación Integral para la ejecución de los Trabajos</t>
  </si>
  <si>
    <t>LO-009000988-T21-2015</t>
  </si>
  <si>
    <t>Licitación Pública Internacional Bajo la Cobertura de Tratados No.:</t>
  </si>
  <si>
    <t>PT/AT ≤ 50%</t>
  </si>
  <si>
    <t>AC/PC ≥ 2 unidades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</si>
</sst>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b/>
      <sz val="12"/>
      <name val="Adobe Caslon Pro"/>
      <family val="1"/>
    </font>
    <font>
      <b/>
      <u/>
      <sz val="14"/>
      <color theme="1"/>
      <name val="Adobe Caslon Pro"/>
      <family val="1"/>
    </font>
    <font>
      <b/>
      <u/>
      <sz val="16"/>
      <color theme="1"/>
      <name val="Adobe Caslon Pro"/>
      <family val="1"/>
    </font>
    <font>
      <sz val="10"/>
      <color theme="1"/>
      <name val="Wingdings"/>
      <charset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62">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hair">
        <color indexed="64"/>
      </right>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5">
    <xf numFmtId="0" fontId="0" fillId="0" borderId="0" xfId="0"/>
    <xf numFmtId="0" fontId="1" fillId="0" borderId="0" xfId="0" applyFont="1" applyAlignment="1">
      <alignment vertical="center" wrapText="1"/>
    </xf>
    <xf numFmtId="2" fontId="1" fillId="0" borderId="2" xfId="0" applyNumberFormat="1" applyFont="1" applyFill="1" applyBorder="1" applyAlignment="1">
      <alignment horizontal="center" vertical="center" wrapText="1"/>
    </xf>
    <xf numFmtId="2" fontId="1" fillId="0" borderId="10"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16"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5"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Border="1" applyAlignment="1">
      <alignment horizontal="left" vertical="center" wrapText="1"/>
    </xf>
    <xf numFmtId="2" fontId="3" fillId="4" borderId="7" xfId="0" applyNumberFormat="1" applyFont="1" applyFill="1" applyBorder="1" applyAlignment="1">
      <alignment horizontal="center" vertical="center" wrapText="1"/>
    </xf>
    <xf numFmtId="2" fontId="4" fillId="5" borderId="7" xfId="0" applyNumberFormat="1"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21" xfId="0" applyFont="1" applyBorder="1" applyAlignment="1">
      <alignment horizontal="center" vertical="center" wrapText="1"/>
    </xf>
    <xf numFmtId="2" fontId="4"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7" xfId="0" applyNumberFormat="1" applyFont="1" applyFill="1" applyBorder="1" applyAlignment="1">
      <alignment horizontal="center" vertical="center" wrapText="1"/>
    </xf>
    <xf numFmtId="2" fontId="6" fillId="4" borderId="7"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4" fillId="0" borderId="7"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19" xfId="0" applyFont="1" applyBorder="1" applyAlignment="1">
      <alignment horizontal="center" vertical="center" wrapText="1"/>
    </xf>
    <xf numFmtId="2" fontId="1" fillId="0" borderId="18"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2" fontId="1" fillId="0" borderId="15"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14" xfId="0" applyFont="1" applyBorder="1" applyAlignment="1">
      <alignment horizontal="left" vertical="center" wrapText="1"/>
    </xf>
    <xf numFmtId="2" fontId="1" fillId="0" borderId="13" xfId="0" applyNumberFormat="1" applyFont="1" applyFill="1" applyBorder="1" applyAlignment="1">
      <alignment horizontal="center" vertical="center" wrapText="1"/>
    </xf>
    <xf numFmtId="2" fontId="1" fillId="0" borderId="14" xfId="0" applyNumberFormat="1" applyFont="1" applyFill="1" applyBorder="1" applyAlignment="1">
      <alignment horizontal="center" vertical="center" wrapText="1"/>
    </xf>
    <xf numFmtId="2" fontId="1" fillId="0" borderId="15"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11"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2" fontId="1" fillId="0" borderId="12"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2" fontId="9" fillId="5" borderId="7"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1" fillId="0" borderId="2" xfId="0" applyFont="1" applyBorder="1" applyAlignment="1">
      <alignment horizontal="left" vertical="center" wrapText="1"/>
    </xf>
    <xf numFmtId="0" fontId="4" fillId="0" borderId="22" xfId="0" applyFont="1" applyBorder="1" applyAlignment="1">
      <alignment vertical="center" wrapText="1"/>
    </xf>
    <xf numFmtId="0" fontId="1" fillId="0" borderId="11" xfId="0" applyFont="1" applyFill="1" applyBorder="1" applyAlignment="1">
      <alignment horizontal="center" vertical="center" wrapText="1"/>
    </xf>
    <xf numFmtId="2" fontId="1" fillId="0" borderId="44" xfId="0" applyNumberFormat="1" applyFont="1" applyFill="1" applyBorder="1" applyAlignment="1">
      <alignment horizontal="center" vertical="center" wrapText="1"/>
    </xf>
    <xf numFmtId="2" fontId="1" fillId="0" borderId="27" xfId="0" applyNumberFormat="1" applyFont="1" applyFill="1" applyBorder="1" applyAlignment="1">
      <alignment horizontal="center" vertical="center" wrapText="1"/>
    </xf>
    <xf numFmtId="2" fontId="1" fillId="0" borderId="41" xfId="0" applyNumberFormat="1" applyFont="1" applyFill="1" applyBorder="1" applyAlignment="1">
      <alignment horizontal="center" vertical="center" wrapText="1"/>
    </xf>
    <xf numFmtId="2" fontId="1" fillId="0" borderId="52" xfId="0" applyNumberFormat="1" applyFont="1" applyFill="1" applyBorder="1" applyAlignment="1">
      <alignment vertical="center" wrapText="1"/>
    </xf>
    <xf numFmtId="0" fontId="1" fillId="0" borderId="0" xfId="0" applyFont="1" applyFill="1" applyAlignment="1">
      <alignment vertical="center" wrapText="1"/>
    </xf>
    <xf numFmtId="0" fontId="1" fillId="0" borderId="47" xfId="0" applyFont="1" applyFill="1" applyBorder="1" applyAlignment="1">
      <alignment horizontal="center" vertical="center" wrapText="1"/>
    </xf>
    <xf numFmtId="2" fontId="1" fillId="0" borderId="48" xfId="0" applyNumberFormat="1" applyFont="1" applyFill="1" applyBorder="1" applyAlignment="1">
      <alignment horizontal="center" vertical="center" wrapText="1"/>
    </xf>
    <xf numFmtId="2" fontId="1" fillId="0" borderId="49" xfId="0" applyNumberFormat="1" applyFont="1" applyFill="1" applyBorder="1" applyAlignment="1">
      <alignment horizontal="center" vertical="center" wrapText="1"/>
    </xf>
    <xf numFmtId="2" fontId="1" fillId="0" borderId="50" xfId="0" applyNumberFormat="1" applyFont="1" applyFill="1" applyBorder="1" applyAlignment="1">
      <alignment horizontal="center" vertical="center" wrapText="1"/>
    </xf>
    <xf numFmtId="2" fontId="1" fillId="0" borderId="54" xfId="0" applyNumberFormat="1" applyFont="1" applyFill="1" applyBorder="1" applyAlignment="1">
      <alignment vertical="center" wrapText="1"/>
    </xf>
    <xf numFmtId="0" fontId="1" fillId="0" borderId="13" xfId="0" applyFont="1" applyFill="1" applyBorder="1" applyAlignment="1">
      <alignment horizontal="center" vertical="center" wrapText="1"/>
    </xf>
    <xf numFmtId="2" fontId="1" fillId="0" borderId="46" xfId="0" applyNumberFormat="1" applyFont="1" applyFill="1" applyBorder="1" applyAlignment="1">
      <alignment horizontal="center" vertical="center" wrapText="1"/>
    </xf>
    <xf numFmtId="2" fontId="1" fillId="0" borderId="32" xfId="0" applyNumberFormat="1" applyFont="1" applyFill="1" applyBorder="1" applyAlignment="1">
      <alignment horizontal="center" vertical="center" wrapText="1"/>
    </xf>
    <xf numFmtId="2" fontId="1" fillId="0" borderId="42" xfId="0" applyNumberFormat="1" applyFont="1" applyFill="1" applyBorder="1" applyAlignment="1">
      <alignment horizontal="center" vertical="center" wrapText="1"/>
    </xf>
    <xf numFmtId="2" fontId="1" fillId="0" borderId="56" xfId="0" applyNumberFormat="1" applyFont="1" applyFill="1" applyBorder="1" applyAlignment="1">
      <alignment vertical="center" wrapText="1"/>
    </xf>
    <xf numFmtId="0" fontId="4" fillId="0" borderId="7" xfId="0" applyFont="1" applyBorder="1" applyAlignment="1">
      <alignment vertical="center" wrapText="1"/>
    </xf>
    <xf numFmtId="2" fontId="1" fillId="0" borderId="46" xfId="0" applyNumberFormat="1" applyFont="1" applyFill="1" applyBorder="1" applyAlignment="1">
      <alignment horizontal="center" vertical="center" wrapText="1"/>
    </xf>
    <xf numFmtId="2" fontId="1" fillId="0" borderId="44" xfId="0" applyNumberFormat="1" applyFont="1" applyFill="1" applyBorder="1" applyAlignment="1">
      <alignment horizontal="center" vertical="center" wrapText="1"/>
    </xf>
    <xf numFmtId="0" fontId="1" fillId="0" borderId="60" xfId="0" applyFont="1" applyBorder="1" applyAlignment="1">
      <alignment horizontal="center" vertical="center" wrapText="1"/>
    </xf>
    <xf numFmtId="0" fontId="1" fillId="0" borderId="60" xfId="0" applyFont="1" applyBorder="1" applyAlignment="1">
      <alignment horizontal="justify" vertical="center" wrapText="1"/>
    </xf>
    <xf numFmtId="0" fontId="1" fillId="0" borderId="61" xfId="0" applyFont="1" applyBorder="1" applyAlignment="1">
      <alignment horizontal="center" vertical="center" wrapText="1"/>
    </xf>
    <xf numFmtId="0" fontId="4" fillId="0" borderId="0" xfId="0" applyFont="1" applyBorder="1" applyAlignment="1">
      <alignment horizontal="center" vertical="center" wrapText="1"/>
    </xf>
    <xf numFmtId="2" fontId="1" fillId="0" borderId="0" xfId="0" applyNumberFormat="1" applyFont="1" applyAlignment="1">
      <alignment vertical="center" wrapText="1"/>
    </xf>
    <xf numFmtId="0" fontId="4" fillId="0" borderId="0" xfId="0" applyFont="1" applyAlignment="1">
      <alignment horizontal="left" vertical="center" wrapText="1"/>
    </xf>
    <xf numFmtId="0" fontId="6" fillId="6" borderId="20"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0" borderId="0" xfId="0" applyFont="1" applyBorder="1" applyAlignment="1">
      <alignment horizontal="center"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4" xfId="0" applyFont="1" applyBorder="1" applyAlignment="1">
      <alignment horizontal="left" vertical="center" wrapText="1"/>
    </xf>
    <xf numFmtId="0" fontId="1" fillId="0" borderId="0" xfId="0" applyFont="1" applyBorder="1" applyAlignment="1">
      <alignment horizontal="left" vertical="center" wrapText="1"/>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3" fillId="0" borderId="0" xfId="0" applyFont="1" applyBorder="1" applyAlignment="1">
      <alignment horizontal="center" vertical="center" wrapText="1"/>
    </xf>
    <xf numFmtId="0" fontId="5" fillId="0" borderId="8" xfId="0" applyFont="1" applyFill="1" applyBorder="1" applyAlignment="1">
      <alignment horizontal="left" vertical="center" wrapText="1"/>
    </xf>
    <xf numFmtId="0" fontId="5" fillId="0" borderId="24" xfId="0" applyFont="1" applyFill="1" applyBorder="1" applyAlignment="1">
      <alignment horizontal="left" vertical="center" wrapText="1"/>
    </xf>
    <xf numFmtId="2" fontId="1" fillId="0" borderId="44" xfId="0" applyNumberFormat="1" applyFont="1" applyFill="1" applyBorder="1" applyAlignment="1">
      <alignment horizontal="center" vertical="center" wrapText="1"/>
    </xf>
    <xf numFmtId="2" fontId="1" fillId="0" borderId="51" xfId="0" applyNumberFormat="1" applyFont="1" applyFill="1" applyBorder="1" applyAlignment="1">
      <alignment horizontal="center" vertical="center" wrapText="1"/>
    </xf>
    <xf numFmtId="0" fontId="5" fillId="0" borderId="25" xfId="0" applyFont="1" applyFill="1" applyBorder="1" applyAlignment="1">
      <alignment horizontal="left" vertical="center" wrapText="1"/>
    </xf>
    <xf numFmtId="0" fontId="5" fillId="0" borderId="33" xfId="0" applyFont="1" applyFill="1" applyBorder="1" applyAlignment="1">
      <alignment horizontal="left" vertical="center" wrapText="1"/>
    </xf>
    <xf numFmtId="2" fontId="1" fillId="0" borderId="46" xfId="0" applyNumberFormat="1" applyFont="1" applyFill="1" applyBorder="1" applyAlignment="1">
      <alignment horizontal="center" vertical="center" wrapText="1"/>
    </xf>
    <xf numFmtId="2" fontId="1" fillId="0" borderId="55" xfId="0" applyNumberFormat="1" applyFont="1" applyFill="1" applyBorder="1" applyAlignment="1">
      <alignment horizontal="center" vertical="center" wrapText="1"/>
    </xf>
    <xf numFmtId="2" fontId="8" fillId="0" borderId="58" xfId="0" applyNumberFormat="1" applyFont="1" applyBorder="1" applyAlignment="1">
      <alignment horizontal="center" vertical="center" wrapText="1"/>
    </xf>
    <xf numFmtId="2" fontId="8" fillId="0" borderId="59" xfId="0" applyNumberFormat="1" applyFont="1" applyBorder="1" applyAlignment="1">
      <alignment horizontal="center" vertical="center" wrapText="1"/>
    </xf>
    <xf numFmtId="2" fontId="8" fillId="0" borderId="57" xfId="0" applyNumberFormat="1" applyFont="1" applyBorder="1" applyAlignment="1">
      <alignment horizontal="center" vertical="center" wrapText="1"/>
    </xf>
    <xf numFmtId="0" fontId="1" fillId="0" borderId="58"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7" xfId="0" applyFont="1" applyBorder="1" applyAlignment="1">
      <alignment horizontal="center" vertical="center" wrapText="1"/>
    </xf>
    <xf numFmtId="2" fontId="8" fillId="0" borderId="21" xfId="0" applyNumberFormat="1" applyFont="1" applyBorder="1" applyAlignment="1">
      <alignment horizontal="center" vertical="center" wrapText="1"/>
    </xf>
    <xf numFmtId="2" fontId="8" fillId="0" borderId="23" xfId="0" applyNumberFormat="1" applyFont="1" applyBorder="1" applyAlignment="1">
      <alignment horizontal="center" vertical="center" wrapText="1"/>
    </xf>
    <xf numFmtId="2" fontId="8" fillId="0" borderId="34" xfId="0" applyNumberFormat="1" applyFont="1" applyBorder="1" applyAlignment="1">
      <alignment horizontal="center" vertical="center" wrapText="1"/>
    </xf>
    <xf numFmtId="2" fontId="8" fillId="0" borderId="35" xfId="0" applyNumberFormat="1" applyFont="1" applyBorder="1" applyAlignment="1">
      <alignment horizontal="center" vertical="center" wrapText="1"/>
    </xf>
    <xf numFmtId="2" fontId="8" fillId="0" borderId="36" xfId="0" applyNumberFormat="1" applyFont="1" applyBorder="1" applyAlignment="1">
      <alignment horizontal="center" vertical="center" wrapText="1"/>
    </xf>
    <xf numFmtId="2" fontId="8" fillId="0" borderId="38" xfId="0" applyNumberFormat="1" applyFont="1" applyBorder="1" applyAlignment="1">
      <alignment horizontal="center" vertical="center" wrapText="1"/>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8"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30" xfId="0" applyFont="1" applyFill="1" applyBorder="1" applyAlignment="1">
      <alignment horizontal="left" vertical="center" wrapText="1"/>
    </xf>
    <xf numFmtId="2" fontId="1" fillId="0" borderId="45" xfId="0" applyNumberFormat="1" applyFont="1" applyFill="1" applyBorder="1" applyAlignment="1">
      <alignment horizontal="center" vertical="center" wrapText="1"/>
    </xf>
    <xf numFmtId="2" fontId="1" fillId="0" borderId="53" xfId="0" applyNumberFormat="1"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3" fillId="4" borderId="20"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0" borderId="0" xfId="0" applyFont="1" applyBorder="1" applyAlignment="1">
      <alignment horizontal="center" vertical="center" wrapText="1"/>
    </xf>
    <xf numFmtId="0" fontId="4" fillId="0" borderId="19" xfId="0" applyFont="1" applyBorder="1" applyAlignment="1">
      <alignment horizontal="center" vertical="center" wrapText="1"/>
    </xf>
    <xf numFmtId="0" fontId="1" fillId="0" borderId="23" xfId="0" applyFont="1" applyBorder="1" applyAlignment="1">
      <alignment horizontal="left" vertical="center" wrapText="1"/>
    </xf>
    <xf numFmtId="0" fontId="1" fillId="0" borderId="35" xfId="0" applyFont="1" applyBorder="1" applyAlignment="1">
      <alignment horizontal="left" vertical="center" wrapText="1"/>
    </xf>
    <xf numFmtId="0" fontId="1" fillId="0" borderId="38" xfId="0" applyFont="1" applyBorder="1" applyAlignment="1">
      <alignment horizontal="left"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6" fillId="0" borderId="0" xfId="0" applyFont="1" applyAlignment="1">
      <alignment horizontal="right" vertical="center" wrapText="1"/>
    </xf>
    <xf numFmtId="0" fontId="10" fillId="0" borderId="0" xfId="0" applyFont="1" applyBorder="1" applyAlignment="1">
      <alignment horizontal="left" vertical="center" wrapText="1"/>
    </xf>
    <xf numFmtId="0" fontId="10" fillId="0" borderId="0" xfId="0" applyFont="1" applyBorder="1" applyAlignment="1">
      <alignment horizontal="right" vertical="center" wrapText="1"/>
    </xf>
    <xf numFmtId="0" fontId="1" fillId="0" borderId="14" xfId="0" applyFont="1" applyBorder="1" applyAlignment="1">
      <alignment horizontal="left" vertical="center" wrapText="1"/>
    </xf>
    <xf numFmtId="0" fontId="1" fillId="0" borderId="25"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8" xfId="0" applyFont="1" applyBorder="1" applyAlignment="1">
      <alignment horizontal="left" vertical="center" wrapText="1"/>
    </xf>
    <xf numFmtId="0" fontId="1" fillId="0" borderId="24" xfId="0" applyFont="1" applyBorder="1" applyAlignment="1">
      <alignment horizontal="left"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 fillId="0" borderId="29" xfId="0" applyFont="1" applyBorder="1" applyAlignment="1">
      <alignment horizontal="left" vertical="center" wrapText="1"/>
    </xf>
    <xf numFmtId="0" fontId="1" fillId="0" borderId="4" xfId="0" applyFont="1" applyBorder="1" applyAlignment="1">
      <alignment horizontal="left" vertical="center" wrapText="1"/>
    </xf>
    <xf numFmtId="0" fontId="1" fillId="0" borderId="30" xfId="0" applyFont="1" applyBorder="1" applyAlignment="1">
      <alignment horizontal="left" vertical="center" wrapText="1"/>
    </xf>
    <xf numFmtId="0" fontId="1" fillId="0" borderId="4" xfId="0" applyFont="1" applyBorder="1" applyAlignment="1">
      <alignment horizontal="center" vertical="center" wrapText="1"/>
    </xf>
    <xf numFmtId="0" fontId="1" fillId="0" borderId="30" xfId="0" applyFont="1" applyBorder="1" applyAlignment="1">
      <alignment horizontal="center"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6" fillId="0" borderId="23" xfId="0" applyFont="1" applyBorder="1" applyAlignment="1">
      <alignment horizontal="justify" vertical="center" wrapText="1"/>
    </xf>
    <xf numFmtId="0" fontId="6" fillId="0" borderId="34"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35" xfId="0" applyFont="1" applyBorder="1" applyAlignment="1">
      <alignment horizontal="justify" vertical="center" wrapText="1"/>
    </xf>
    <xf numFmtId="0" fontId="6" fillId="0" borderId="36" xfId="0" applyFont="1" applyBorder="1" applyAlignment="1">
      <alignment horizontal="justify" vertical="center" wrapText="1"/>
    </xf>
    <xf numFmtId="0" fontId="6" fillId="0" borderId="37" xfId="0" applyFont="1" applyBorder="1" applyAlignment="1">
      <alignment horizontal="justify" vertical="center" wrapText="1"/>
    </xf>
    <xf numFmtId="0" fontId="6" fillId="0" borderId="38" xfId="0" applyFont="1" applyBorder="1" applyAlignment="1">
      <alignment horizontal="justify" vertical="center" wrapText="1"/>
    </xf>
    <xf numFmtId="0" fontId="4" fillId="0" borderId="21" xfId="0" applyFont="1" applyBorder="1" applyAlignment="1">
      <alignment horizontal="center" vertical="center" wrapText="1"/>
    </xf>
    <xf numFmtId="0" fontId="11" fillId="0" borderId="0" xfId="0" applyFont="1" applyAlignment="1">
      <alignment horizontal="center" vertical="center" wrapText="1"/>
    </xf>
    <xf numFmtId="0" fontId="1" fillId="0" borderId="60" xfId="0" applyFont="1" applyBorder="1" applyAlignment="1">
      <alignment horizontal="justify" vertical="center" wrapText="1"/>
    </xf>
    <xf numFmtId="0" fontId="12" fillId="0" borderId="60" xfId="0" applyFont="1" applyBorder="1" applyAlignment="1">
      <alignment horizontal="justify" vertical="center" wrapText="1"/>
    </xf>
    <xf numFmtId="0" fontId="1" fillId="0" borderId="6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129885</xdr:colOff>
      <xdr:row>0</xdr:row>
      <xdr:rowOff>202867</xdr:rowOff>
    </xdr:from>
    <xdr:to>
      <xdr:col>2</xdr:col>
      <xdr:colOff>237499</xdr:colOff>
      <xdr:row>5</xdr:row>
      <xdr:rowOff>77929</xdr:rowOff>
    </xdr:to>
    <xdr:pic>
      <xdr:nvPicPr>
        <xdr:cNvPr id="2" name="1 Imagen"/>
        <xdr:cNvPicPr>
          <a:picLocks noChangeAspect="1"/>
        </xdr:cNvPicPr>
      </xdr:nvPicPr>
      <xdr:blipFill>
        <a:blip xmlns:r="http://schemas.openxmlformats.org/officeDocument/2006/relationships" r:embed="rId1"/>
        <a:stretch>
          <a:fillRect/>
        </a:stretch>
      </xdr:blipFill>
      <xdr:spPr>
        <a:xfrm>
          <a:off x="129885" y="202867"/>
          <a:ext cx="3231814" cy="11704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3"/>
  <sheetViews>
    <sheetView tabSelected="1" view="pageBreakPreview" topLeftCell="A73" zoomScale="70" zoomScaleNormal="90" zoomScaleSheetLayoutView="70" workbookViewId="0">
      <selection activeCell="C98" sqref="C98"/>
    </sheetView>
  </sheetViews>
  <sheetFormatPr baseColWidth="10" defaultColWidth="11.42578125" defaultRowHeight="13.5" x14ac:dyDescent="0.25"/>
  <cols>
    <col min="1" max="1" width="4" style="16" bestFit="1" customWidth="1"/>
    <col min="2" max="2" width="42.85546875" style="1" customWidth="1"/>
    <col min="3" max="3" width="42.28515625" style="1" customWidth="1"/>
    <col min="4" max="6" width="18.5703125" style="1" customWidth="1"/>
    <col min="7" max="7" width="20.7109375" style="1" customWidth="1"/>
    <col min="8" max="8" width="18.42578125" style="1" customWidth="1"/>
    <col min="9" max="9" width="20.7109375" style="1" customWidth="1"/>
    <col min="10" max="16384" width="11.42578125" style="1"/>
  </cols>
  <sheetData>
    <row r="1" spans="1:9" s="31" customFormat="1" ht="19.5" x14ac:dyDescent="0.25">
      <c r="A1" s="30"/>
    </row>
    <row r="2" spans="1:9" s="31" customFormat="1" ht="19.5" x14ac:dyDescent="0.25">
      <c r="A2" s="30"/>
    </row>
    <row r="3" spans="1:9" s="31" customFormat="1" ht="21" x14ac:dyDescent="0.25">
      <c r="A3" s="30"/>
      <c r="E3" s="147" t="s">
        <v>4</v>
      </c>
      <c r="F3" s="147"/>
      <c r="G3" s="147"/>
      <c r="H3" s="147"/>
      <c r="I3" s="147"/>
    </row>
    <row r="4" spans="1:9" s="31" customFormat="1" ht="21" x14ac:dyDescent="0.25">
      <c r="A4" s="30"/>
      <c r="E4" s="147" t="s">
        <v>25</v>
      </c>
      <c r="F4" s="147"/>
      <c r="G4" s="147"/>
      <c r="H4" s="147"/>
      <c r="I4" s="147"/>
    </row>
    <row r="5" spans="1:9" s="31" customFormat="1" ht="21" x14ac:dyDescent="0.25">
      <c r="A5" s="30"/>
      <c r="D5" s="29"/>
      <c r="E5" s="147" t="s">
        <v>3</v>
      </c>
      <c r="F5" s="147"/>
      <c r="G5" s="147"/>
      <c r="H5" s="147"/>
      <c r="I5" s="147"/>
    </row>
    <row r="6" spans="1:9" s="31" customFormat="1" ht="19.5" x14ac:dyDescent="0.25">
      <c r="A6" s="30"/>
    </row>
    <row r="7" spans="1:9" s="31" customFormat="1" ht="19.5" x14ac:dyDescent="0.25">
      <c r="A7" s="30"/>
      <c r="D7" s="148" t="s">
        <v>92</v>
      </c>
      <c r="E7" s="148"/>
      <c r="F7" s="148"/>
      <c r="G7" s="148"/>
      <c r="H7" s="149" t="s">
        <v>91</v>
      </c>
      <c r="I7" s="149"/>
    </row>
    <row r="8" spans="1:9" s="31" customFormat="1" ht="20.25" thickBot="1" x14ac:dyDescent="0.3">
      <c r="A8" s="30"/>
    </row>
    <row r="9" spans="1:9" s="31" customFormat="1" ht="19.5" x14ac:dyDescent="0.25">
      <c r="A9" s="171" t="s">
        <v>82</v>
      </c>
      <c r="B9" s="172"/>
      <c r="C9" s="172"/>
      <c r="D9" s="172"/>
      <c r="E9" s="172"/>
      <c r="F9" s="172"/>
      <c r="G9" s="172"/>
      <c r="H9" s="172"/>
      <c r="I9" s="173"/>
    </row>
    <row r="10" spans="1:9" s="31" customFormat="1" ht="19.5" x14ac:dyDescent="0.25">
      <c r="A10" s="174"/>
      <c r="B10" s="175"/>
      <c r="C10" s="175"/>
      <c r="D10" s="175"/>
      <c r="E10" s="175"/>
      <c r="F10" s="175"/>
      <c r="G10" s="175"/>
      <c r="H10" s="175"/>
      <c r="I10" s="176"/>
    </row>
    <row r="11" spans="1:9" s="31" customFormat="1" ht="19.5" x14ac:dyDescent="0.25">
      <c r="A11" s="174"/>
      <c r="B11" s="175"/>
      <c r="C11" s="175"/>
      <c r="D11" s="175"/>
      <c r="E11" s="175"/>
      <c r="F11" s="175"/>
      <c r="G11" s="175"/>
      <c r="H11" s="175"/>
      <c r="I11" s="176"/>
    </row>
    <row r="12" spans="1:9" s="31" customFormat="1" ht="19.5" x14ac:dyDescent="0.25">
      <c r="A12" s="174"/>
      <c r="B12" s="175"/>
      <c r="C12" s="175"/>
      <c r="D12" s="175"/>
      <c r="E12" s="175"/>
      <c r="F12" s="175"/>
      <c r="G12" s="175"/>
      <c r="H12" s="175"/>
      <c r="I12" s="176"/>
    </row>
    <row r="13" spans="1:9" s="31" customFormat="1" ht="20.25" thickBot="1" x14ac:dyDescent="0.3">
      <c r="A13" s="177"/>
      <c r="B13" s="178"/>
      <c r="C13" s="178"/>
      <c r="D13" s="178"/>
      <c r="E13" s="178"/>
      <c r="F13" s="178"/>
      <c r="G13" s="178"/>
      <c r="H13" s="178"/>
      <c r="I13" s="179"/>
    </row>
    <row r="14" spans="1:9" s="31" customFormat="1" ht="19.5" x14ac:dyDescent="0.25">
      <c r="A14" s="30"/>
    </row>
    <row r="15" spans="1:9" s="31" customFormat="1" ht="21" x14ac:dyDescent="0.25">
      <c r="A15" s="181" t="s">
        <v>26</v>
      </c>
      <c r="B15" s="181"/>
      <c r="C15" s="181"/>
      <c r="D15" s="181"/>
      <c r="E15" s="181"/>
      <c r="F15" s="181"/>
      <c r="G15" s="181"/>
      <c r="H15" s="181"/>
      <c r="I15" s="181"/>
    </row>
    <row r="16" spans="1:9" s="31" customFormat="1" ht="20.25" thickBot="1" x14ac:dyDescent="0.3">
      <c r="A16" s="30"/>
    </row>
    <row r="17" spans="1:9" s="25" customFormat="1" ht="21.75" thickBot="1" x14ac:dyDescent="0.3">
      <c r="A17" s="80" t="s">
        <v>37</v>
      </c>
      <c r="B17" s="81"/>
      <c r="C17" s="81"/>
      <c r="D17" s="81"/>
      <c r="E17" s="81"/>
      <c r="F17" s="81"/>
      <c r="G17" s="81"/>
      <c r="H17" s="81"/>
      <c r="I17" s="82"/>
    </row>
    <row r="18" spans="1:9" s="25" customFormat="1" ht="21.75" thickBot="1" x14ac:dyDescent="0.3">
      <c r="A18" s="26"/>
    </row>
    <row r="19" spans="1:9" s="25" customFormat="1" ht="21.75" thickBot="1" x14ac:dyDescent="0.3">
      <c r="A19" s="26"/>
      <c r="E19" s="83" t="s">
        <v>17</v>
      </c>
      <c r="F19" s="83"/>
      <c r="G19" s="27"/>
      <c r="I19" s="28">
        <f>I23+I59+I121+I149</f>
        <v>50</v>
      </c>
    </row>
    <row r="20" spans="1:9" ht="14.25" thickBot="1" x14ac:dyDescent="0.3"/>
    <row r="21" spans="1:9" ht="20.25" thickBot="1" x14ac:dyDescent="0.3">
      <c r="A21" s="127" t="s">
        <v>43</v>
      </c>
      <c r="B21" s="128"/>
      <c r="C21" s="128"/>
      <c r="D21" s="128"/>
      <c r="E21" s="128"/>
      <c r="F21" s="128"/>
      <c r="G21" s="128"/>
      <c r="H21" s="128"/>
      <c r="I21" s="129"/>
    </row>
    <row r="22" spans="1:9" ht="14.25" thickBot="1" x14ac:dyDescent="0.3"/>
    <row r="23" spans="1:9" ht="20.25" thickBot="1" x14ac:dyDescent="0.3">
      <c r="E23" s="90" t="s">
        <v>17</v>
      </c>
      <c r="F23" s="90"/>
      <c r="G23" s="24"/>
      <c r="I23" s="18">
        <f>I27+I31+I35+I39+I43+I51+I55+I47</f>
        <v>18</v>
      </c>
    </row>
    <row r="24" spans="1:9" ht="14.25" thickBot="1" x14ac:dyDescent="0.3"/>
    <row r="25" spans="1:9" ht="17.25" thickBot="1" x14ac:dyDescent="0.3">
      <c r="A25" s="130" t="s">
        <v>39</v>
      </c>
      <c r="B25" s="131"/>
      <c r="C25" s="131"/>
      <c r="D25" s="131"/>
      <c r="E25" s="131"/>
      <c r="F25" s="131"/>
      <c r="G25" s="131"/>
      <c r="H25" s="131"/>
      <c r="I25" s="132"/>
    </row>
    <row r="26" spans="1:9" ht="14.25" thickBot="1" x14ac:dyDescent="0.3"/>
    <row r="27" spans="1:9" ht="17.25" thickBot="1" x14ac:dyDescent="0.3">
      <c r="E27" s="133" t="s">
        <v>17</v>
      </c>
      <c r="F27" s="133"/>
      <c r="G27" s="23"/>
      <c r="H27" s="52" t="s">
        <v>18</v>
      </c>
      <c r="I27" s="19">
        <v>2</v>
      </c>
    </row>
    <row r="28" spans="1:9" ht="14.25" thickBot="1" x14ac:dyDescent="0.3"/>
    <row r="29" spans="1:9" ht="17.25" thickBot="1" x14ac:dyDescent="0.3">
      <c r="A29" s="130" t="s">
        <v>40</v>
      </c>
      <c r="B29" s="131"/>
      <c r="C29" s="131"/>
      <c r="D29" s="131"/>
      <c r="E29" s="131"/>
      <c r="F29" s="131"/>
      <c r="G29" s="131"/>
      <c r="H29" s="131"/>
      <c r="I29" s="132"/>
    </row>
    <row r="30" spans="1:9" ht="14.25" thickBot="1" x14ac:dyDescent="0.3"/>
    <row r="31" spans="1:9" ht="17.25" thickBot="1" x14ac:dyDescent="0.3">
      <c r="E31" s="133" t="s">
        <v>17</v>
      </c>
      <c r="F31" s="133"/>
      <c r="G31" s="23"/>
      <c r="H31" s="52" t="s">
        <v>18</v>
      </c>
      <c r="I31" s="19">
        <v>2</v>
      </c>
    </row>
    <row r="32" spans="1:9" ht="14.25" thickBot="1" x14ac:dyDescent="0.3"/>
    <row r="33" spans="1:9" ht="17.25" thickBot="1" x14ac:dyDescent="0.3">
      <c r="A33" s="130" t="s">
        <v>42</v>
      </c>
      <c r="B33" s="131"/>
      <c r="C33" s="131"/>
      <c r="D33" s="131"/>
      <c r="E33" s="131"/>
      <c r="F33" s="131"/>
      <c r="G33" s="131"/>
      <c r="H33" s="131"/>
      <c r="I33" s="132"/>
    </row>
    <row r="34" spans="1:9" ht="14.25" thickBot="1" x14ac:dyDescent="0.3"/>
    <row r="35" spans="1:9" ht="17.25" thickBot="1" x14ac:dyDescent="0.3">
      <c r="E35" s="133" t="s">
        <v>17</v>
      </c>
      <c r="F35" s="133"/>
      <c r="G35" s="23"/>
      <c r="H35" s="52" t="s">
        <v>18</v>
      </c>
      <c r="I35" s="19">
        <v>2</v>
      </c>
    </row>
    <row r="36" spans="1:9" ht="17.25" thickBot="1" x14ac:dyDescent="0.3">
      <c r="E36" s="52"/>
      <c r="F36" s="52"/>
      <c r="G36" s="52"/>
      <c r="H36" s="52"/>
      <c r="I36" s="52"/>
    </row>
    <row r="37" spans="1:9" ht="17.25" thickBot="1" x14ac:dyDescent="0.3">
      <c r="A37" s="130" t="s">
        <v>41</v>
      </c>
      <c r="B37" s="131"/>
      <c r="C37" s="131"/>
      <c r="D37" s="131"/>
      <c r="E37" s="131"/>
      <c r="F37" s="131"/>
      <c r="G37" s="131"/>
      <c r="H37" s="131"/>
      <c r="I37" s="132"/>
    </row>
    <row r="38" spans="1:9" ht="14.25" thickBot="1" x14ac:dyDescent="0.3"/>
    <row r="39" spans="1:9" ht="17.25" thickBot="1" x14ac:dyDescent="0.3">
      <c r="E39" s="133" t="s">
        <v>17</v>
      </c>
      <c r="F39" s="133"/>
      <c r="G39" s="23"/>
      <c r="H39" s="52" t="s">
        <v>18</v>
      </c>
      <c r="I39" s="19">
        <v>2</v>
      </c>
    </row>
    <row r="40" spans="1:9" ht="14.25" thickBot="1" x14ac:dyDescent="0.3"/>
    <row r="41" spans="1:9" ht="17.25" thickBot="1" x14ac:dyDescent="0.3">
      <c r="A41" s="130" t="s">
        <v>87</v>
      </c>
      <c r="B41" s="131"/>
      <c r="C41" s="131"/>
      <c r="D41" s="131"/>
      <c r="E41" s="131"/>
      <c r="F41" s="131"/>
      <c r="G41" s="131"/>
      <c r="H41" s="131"/>
      <c r="I41" s="132"/>
    </row>
    <row r="42" spans="1:9" ht="14.25" thickBot="1" x14ac:dyDescent="0.3"/>
    <row r="43" spans="1:9" ht="17.25" thickBot="1" x14ac:dyDescent="0.3">
      <c r="E43" s="133" t="s">
        <v>17</v>
      </c>
      <c r="F43" s="133"/>
      <c r="G43" s="23"/>
      <c r="H43" s="52" t="s">
        <v>18</v>
      </c>
      <c r="I43" s="19">
        <v>2</v>
      </c>
    </row>
    <row r="44" spans="1:9" ht="14.25" thickBot="1" x14ac:dyDescent="0.3"/>
    <row r="45" spans="1:9" ht="17.25" thickBot="1" x14ac:dyDescent="0.3">
      <c r="A45" s="130" t="s">
        <v>90</v>
      </c>
      <c r="B45" s="131"/>
      <c r="C45" s="131"/>
      <c r="D45" s="131"/>
      <c r="E45" s="131"/>
      <c r="F45" s="131"/>
      <c r="G45" s="131"/>
      <c r="H45" s="131"/>
      <c r="I45" s="132"/>
    </row>
    <row r="46" spans="1:9" ht="14.25" thickBot="1" x14ac:dyDescent="0.3"/>
    <row r="47" spans="1:9" ht="17.25" thickBot="1" x14ac:dyDescent="0.3">
      <c r="E47" s="133" t="s">
        <v>17</v>
      </c>
      <c r="F47" s="133"/>
      <c r="G47" s="23"/>
      <c r="H47" s="77" t="s">
        <v>18</v>
      </c>
      <c r="I47" s="19">
        <v>2</v>
      </c>
    </row>
    <row r="48" spans="1:9" ht="14.25" thickBot="1" x14ac:dyDescent="0.3"/>
    <row r="49" spans="1:9" ht="17.25" thickBot="1" x14ac:dyDescent="0.3">
      <c r="A49" s="130" t="s">
        <v>88</v>
      </c>
      <c r="B49" s="131"/>
      <c r="C49" s="131"/>
      <c r="D49" s="131"/>
      <c r="E49" s="131"/>
      <c r="F49" s="131"/>
      <c r="G49" s="131"/>
      <c r="H49" s="131"/>
      <c r="I49" s="132"/>
    </row>
    <row r="50" spans="1:9" ht="14.25" thickBot="1" x14ac:dyDescent="0.3"/>
    <row r="51" spans="1:9" ht="17.25" thickBot="1" x14ac:dyDescent="0.3">
      <c r="E51" s="133" t="s">
        <v>17</v>
      </c>
      <c r="F51" s="133"/>
      <c r="G51" s="23"/>
      <c r="H51" s="52" t="s">
        <v>18</v>
      </c>
      <c r="I51" s="19">
        <v>3</v>
      </c>
    </row>
    <row r="52" spans="1:9" ht="14.25" thickBot="1" x14ac:dyDescent="0.3"/>
    <row r="53" spans="1:9" ht="17.25" thickBot="1" x14ac:dyDescent="0.3">
      <c r="A53" s="130" t="s">
        <v>89</v>
      </c>
      <c r="B53" s="131"/>
      <c r="C53" s="131"/>
      <c r="D53" s="131"/>
      <c r="E53" s="131"/>
      <c r="F53" s="131"/>
      <c r="G53" s="131"/>
      <c r="H53" s="131"/>
      <c r="I53" s="132"/>
    </row>
    <row r="54" spans="1:9" ht="14.25" thickBot="1" x14ac:dyDescent="0.3"/>
    <row r="55" spans="1:9" ht="17.25" thickBot="1" x14ac:dyDescent="0.3">
      <c r="E55" s="133" t="s">
        <v>17</v>
      </c>
      <c r="F55" s="133"/>
      <c r="G55" s="23"/>
      <c r="H55" s="52" t="s">
        <v>18</v>
      </c>
      <c r="I55" s="19">
        <v>3</v>
      </c>
    </row>
    <row r="56" spans="1:9" ht="14.25" thickBot="1" x14ac:dyDescent="0.3"/>
    <row r="57" spans="1:9" ht="20.25" thickBot="1" x14ac:dyDescent="0.3">
      <c r="A57" s="127" t="s">
        <v>44</v>
      </c>
      <c r="B57" s="128"/>
      <c r="C57" s="128"/>
      <c r="D57" s="128"/>
      <c r="E57" s="128"/>
      <c r="F57" s="128"/>
      <c r="G57" s="128"/>
      <c r="H57" s="128"/>
      <c r="I57" s="129"/>
    </row>
    <row r="58" spans="1:9" ht="14.25" thickBot="1" x14ac:dyDescent="0.3"/>
    <row r="59" spans="1:9" ht="20.25" thickBot="1" x14ac:dyDescent="0.3">
      <c r="E59" s="90" t="s">
        <v>17</v>
      </c>
      <c r="F59" s="90"/>
      <c r="G59" s="24"/>
      <c r="I59" s="18">
        <f>I63+I88+I97+I109</f>
        <v>12</v>
      </c>
    </row>
    <row r="60" spans="1:9" ht="14.25" thickBot="1" x14ac:dyDescent="0.3"/>
    <row r="61" spans="1:9" ht="17.25" thickBot="1" x14ac:dyDescent="0.3">
      <c r="A61" s="130" t="s">
        <v>12</v>
      </c>
      <c r="B61" s="131"/>
      <c r="C61" s="131"/>
      <c r="D61" s="131"/>
      <c r="E61" s="131"/>
      <c r="F61" s="131"/>
      <c r="G61" s="131"/>
      <c r="H61" s="131"/>
      <c r="I61" s="132"/>
    </row>
    <row r="62" spans="1:9" ht="17.25" thickBot="1" x14ac:dyDescent="0.3">
      <c r="A62" s="38"/>
      <c r="B62" s="17"/>
      <c r="C62" s="17"/>
      <c r="D62" s="17"/>
      <c r="E62" s="17"/>
      <c r="F62" s="17"/>
      <c r="G62" s="17"/>
      <c r="H62" s="17"/>
      <c r="I62" s="17"/>
    </row>
    <row r="63" spans="1:9" ht="17.25" thickBot="1" x14ac:dyDescent="0.3">
      <c r="A63" s="38"/>
      <c r="B63" s="17"/>
      <c r="C63" s="17"/>
      <c r="D63" s="17"/>
      <c r="E63" s="133" t="s">
        <v>17</v>
      </c>
      <c r="F63" s="133"/>
      <c r="G63" s="23"/>
      <c r="H63" s="38" t="s">
        <v>18</v>
      </c>
      <c r="I63" s="19">
        <f>SUM(D67:F84)</f>
        <v>4.7999999999999989</v>
      </c>
    </row>
    <row r="64" spans="1:9" ht="17.25" thickBot="1" x14ac:dyDescent="0.3">
      <c r="A64" s="38"/>
      <c r="B64" s="17"/>
      <c r="C64" s="17"/>
      <c r="D64" s="17"/>
      <c r="E64" s="17"/>
      <c r="F64" s="17"/>
      <c r="G64" s="17"/>
      <c r="H64" s="17"/>
      <c r="I64" s="17"/>
    </row>
    <row r="65" spans="1:9" ht="17.25" thickBot="1" x14ac:dyDescent="0.3">
      <c r="A65" s="133"/>
      <c r="B65" s="133"/>
      <c r="C65" s="133"/>
      <c r="D65" s="180" t="s">
        <v>9</v>
      </c>
      <c r="E65" s="125"/>
      <c r="F65" s="126"/>
      <c r="G65" s="180" t="s">
        <v>10</v>
      </c>
      <c r="H65" s="125"/>
      <c r="I65" s="126"/>
    </row>
    <row r="66" spans="1:9" ht="68.25" thickBot="1" x14ac:dyDescent="0.3">
      <c r="A66" s="8" t="s">
        <v>2</v>
      </c>
      <c r="B66" s="8" t="s">
        <v>1</v>
      </c>
      <c r="C66" s="8" t="s">
        <v>0</v>
      </c>
      <c r="D66" s="9" t="s">
        <v>51</v>
      </c>
      <c r="E66" s="8" t="s">
        <v>50</v>
      </c>
      <c r="F66" s="8" t="s">
        <v>52</v>
      </c>
      <c r="G66" s="9" t="s">
        <v>6</v>
      </c>
      <c r="H66" s="8" t="s">
        <v>7</v>
      </c>
      <c r="I66" s="8" t="s">
        <v>8</v>
      </c>
    </row>
    <row r="67" spans="1:9" ht="27" x14ac:dyDescent="0.25">
      <c r="A67" s="12">
        <v>1</v>
      </c>
      <c r="B67" s="39" t="s">
        <v>45</v>
      </c>
      <c r="C67" s="13" t="s">
        <v>71</v>
      </c>
      <c r="D67" s="10">
        <v>0.18</v>
      </c>
      <c r="E67" s="6">
        <v>0.3</v>
      </c>
      <c r="F67" s="7">
        <v>0.12</v>
      </c>
      <c r="G67" s="46"/>
      <c r="H67" s="47"/>
      <c r="I67" s="48"/>
    </row>
    <row r="68" spans="1:9" ht="27" x14ac:dyDescent="0.25">
      <c r="A68" s="4">
        <v>2</v>
      </c>
      <c r="B68" s="40" t="s">
        <v>62</v>
      </c>
      <c r="C68" s="14" t="s">
        <v>72</v>
      </c>
      <c r="D68" s="11">
        <v>0.12</v>
      </c>
      <c r="E68" s="2">
        <v>0.2</v>
      </c>
      <c r="F68" s="3">
        <v>0.08</v>
      </c>
      <c r="G68" s="49"/>
      <c r="H68" s="2"/>
      <c r="I68" s="3"/>
    </row>
    <row r="69" spans="1:9" ht="40.5" x14ac:dyDescent="0.25">
      <c r="A69" s="4">
        <v>3</v>
      </c>
      <c r="B69" s="53" t="s">
        <v>63</v>
      </c>
      <c r="C69" s="14" t="s">
        <v>74</v>
      </c>
      <c r="D69" s="11">
        <v>0.12</v>
      </c>
      <c r="E69" s="2">
        <v>0.2</v>
      </c>
      <c r="F69" s="3">
        <v>0.08</v>
      </c>
      <c r="G69" s="49"/>
      <c r="H69" s="2"/>
      <c r="I69" s="3"/>
    </row>
    <row r="70" spans="1:9" ht="27" x14ac:dyDescent="0.25">
      <c r="A70" s="4">
        <v>4</v>
      </c>
      <c r="B70" s="53" t="s">
        <v>73</v>
      </c>
      <c r="C70" s="14" t="s">
        <v>75</v>
      </c>
      <c r="D70" s="11">
        <v>0.12</v>
      </c>
      <c r="E70" s="2">
        <v>0.2</v>
      </c>
      <c r="F70" s="3">
        <v>0.08</v>
      </c>
      <c r="G70" s="49"/>
      <c r="H70" s="2"/>
      <c r="I70" s="3"/>
    </row>
    <row r="71" spans="1:9" ht="40.5" x14ac:dyDescent="0.25">
      <c r="A71" s="4">
        <v>5</v>
      </c>
      <c r="B71" s="53" t="s">
        <v>64</v>
      </c>
      <c r="C71" s="14" t="s">
        <v>76</v>
      </c>
      <c r="D71" s="11">
        <v>0.12</v>
      </c>
      <c r="E71" s="2">
        <v>0.2</v>
      </c>
      <c r="F71" s="3">
        <v>0.08</v>
      </c>
      <c r="G71" s="49"/>
      <c r="H71" s="2"/>
      <c r="I71" s="3"/>
    </row>
    <row r="72" spans="1:9" ht="27" x14ac:dyDescent="0.25">
      <c r="A72" s="4">
        <v>6</v>
      </c>
      <c r="B72" s="53" t="s">
        <v>65</v>
      </c>
      <c r="C72" s="14" t="s">
        <v>77</v>
      </c>
      <c r="D72" s="11">
        <v>0.06</v>
      </c>
      <c r="E72" s="2">
        <v>0.1</v>
      </c>
      <c r="F72" s="3">
        <v>0.04</v>
      </c>
      <c r="G72" s="49"/>
      <c r="H72" s="2"/>
      <c r="I72" s="3"/>
    </row>
    <row r="73" spans="1:9" ht="27" x14ac:dyDescent="0.25">
      <c r="A73" s="4">
        <v>7</v>
      </c>
      <c r="B73" s="53" t="s">
        <v>65</v>
      </c>
      <c r="C73" s="14" t="s">
        <v>77</v>
      </c>
      <c r="D73" s="11">
        <v>0.06</v>
      </c>
      <c r="E73" s="2">
        <v>0.1</v>
      </c>
      <c r="F73" s="3">
        <v>0.04</v>
      </c>
      <c r="G73" s="49"/>
      <c r="H73" s="2"/>
      <c r="I73" s="3"/>
    </row>
    <row r="74" spans="1:9" ht="27" x14ac:dyDescent="0.25">
      <c r="A74" s="4">
        <v>8</v>
      </c>
      <c r="B74" s="53" t="s">
        <v>65</v>
      </c>
      <c r="C74" s="14" t="s">
        <v>77</v>
      </c>
      <c r="D74" s="11">
        <v>0.06</v>
      </c>
      <c r="E74" s="2">
        <v>0.1</v>
      </c>
      <c r="F74" s="3">
        <v>0.04</v>
      </c>
      <c r="G74" s="49"/>
      <c r="H74" s="2"/>
      <c r="I74" s="3"/>
    </row>
    <row r="75" spans="1:9" ht="27" x14ac:dyDescent="0.25">
      <c r="A75" s="4">
        <v>9</v>
      </c>
      <c r="B75" s="53" t="s">
        <v>65</v>
      </c>
      <c r="C75" s="14" t="s">
        <v>77</v>
      </c>
      <c r="D75" s="11">
        <v>0.06</v>
      </c>
      <c r="E75" s="2">
        <v>0.1</v>
      </c>
      <c r="F75" s="3">
        <v>0.04</v>
      </c>
      <c r="G75" s="49"/>
      <c r="H75" s="2"/>
      <c r="I75" s="3"/>
    </row>
    <row r="76" spans="1:9" ht="27" x14ac:dyDescent="0.25">
      <c r="A76" s="4">
        <v>10</v>
      </c>
      <c r="B76" s="53" t="s">
        <v>65</v>
      </c>
      <c r="C76" s="14" t="s">
        <v>77</v>
      </c>
      <c r="D76" s="11">
        <v>0.06</v>
      </c>
      <c r="E76" s="2">
        <v>0.1</v>
      </c>
      <c r="F76" s="3">
        <v>0.04</v>
      </c>
      <c r="G76" s="49"/>
      <c r="H76" s="2"/>
      <c r="I76" s="3"/>
    </row>
    <row r="77" spans="1:9" ht="27" x14ac:dyDescent="0.25">
      <c r="A77" s="4">
        <v>11</v>
      </c>
      <c r="B77" s="53" t="s">
        <v>66</v>
      </c>
      <c r="C77" s="14" t="s">
        <v>78</v>
      </c>
      <c r="D77" s="11">
        <v>0.06</v>
      </c>
      <c r="E77" s="2">
        <v>0.1</v>
      </c>
      <c r="F77" s="3">
        <v>0.04</v>
      </c>
      <c r="G77" s="49"/>
      <c r="H77" s="2"/>
      <c r="I77" s="3"/>
    </row>
    <row r="78" spans="1:9" ht="40.5" x14ac:dyDescent="0.25">
      <c r="A78" s="4">
        <v>12</v>
      </c>
      <c r="B78" s="53" t="s">
        <v>67</v>
      </c>
      <c r="C78" s="14" t="s">
        <v>79</v>
      </c>
      <c r="D78" s="11">
        <v>0.06</v>
      </c>
      <c r="E78" s="2">
        <v>0.1</v>
      </c>
      <c r="F78" s="3">
        <v>0.04</v>
      </c>
      <c r="G78" s="49"/>
      <c r="H78" s="2"/>
      <c r="I78" s="3"/>
    </row>
    <row r="79" spans="1:9" ht="40.5" x14ac:dyDescent="0.25">
      <c r="A79" s="4">
        <v>13</v>
      </c>
      <c r="B79" s="53" t="s">
        <v>67</v>
      </c>
      <c r="C79" s="14" t="s">
        <v>79</v>
      </c>
      <c r="D79" s="11">
        <v>0.06</v>
      </c>
      <c r="E79" s="2">
        <v>0.1</v>
      </c>
      <c r="F79" s="3">
        <v>0.04</v>
      </c>
      <c r="G79" s="49"/>
      <c r="H79" s="2"/>
      <c r="I79" s="3"/>
    </row>
    <row r="80" spans="1:9" ht="40.5" x14ac:dyDescent="0.25">
      <c r="A80" s="4">
        <v>14</v>
      </c>
      <c r="B80" s="53" t="s">
        <v>67</v>
      </c>
      <c r="C80" s="14" t="s">
        <v>79</v>
      </c>
      <c r="D80" s="11">
        <v>0.06</v>
      </c>
      <c r="E80" s="2">
        <v>0.1</v>
      </c>
      <c r="F80" s="3">
        <v>0.04</v>
      </c>
      <c r="G80" s="49"/>
      <c r="H80" s="2"/>
      <c r="I80" s="3"/>
    </row>
    <row r="81" spans="1:9" ht="40.5" x14ac:dyDescent="0.25">
      <c r="A81" s="4">
        <v>15</v>
      </c>
      <c r="B81" s="53" t="s">
        <v>68</v>
      </c>
      <c r="C81" s="14" t="s">
        <v>80</v>
      </c>
      <c r="D81" s="11">
        <v>0.06</v>
      </c>
      <c r="E81" s="2">
        <v>0.1</v>
      </c>
      <c r="F81" s="3">
        <v>0.04</v>
      </c>
      <c r="G81" s="49"/>
      <c r="H81" s="2"/>
      <c r="I81" s="3"/>
    </row>
    <row r="82" spans="1:9" ht="27" x14ac:dyDescent="0.25">
      <c r="A82" s="4">
        <v>16</v>
      </c>
      <c r="B82" s="53" t="s">
        <v>69</v>
      </c>
      <c r="C82" s="14" t="s">
        <v>81</v>
      </c>
      <c r="D82" s="11">
        <v>0.06</v>
      </c>
      <c r="E82" s="2">
        <v>0.1</v>
      </c>
      <c r="F82" s="3">
        <v>0.04</v>
      </c>
      <c r="G82" s="49"/>
      <c r="H82" s="2"/>
      <c r="I82" s="3"/>
    </row>
    <row r="83" spans="1:9" ht="27" x14ac:dyDescent="0.25">
      <c r="A83" s="4">
        <v>17</v>
      </c>
      <c r="B83" s="53" t="s">
        <v>70</v>
      </c>
      <c r="C83" s="14" t="s">
        <v>81</v>
      </c>
      <c r="D83" s="11">
        <v>0.06</v>
      </c>
      <c r="E83" s="2">
        <v>0.1</v>
      </c>
      <c r="F83" s="3">
        <v>0.04</v>
      </c>
      <c r="G83" s="49"/>
      <c r="H83" s="2"/>
      <c r="I83" s="3"/>
    </row>
    <row r="84" spans="1:9" ht="27.75" thickBot="1" x14ac:dyDescent="0.3">
      <c r="A84" s="21">
        <v>18</v>
      </c>
      <c r="B84" s="41" t="s">
        <v>46</v>
      </c>
      <c r="C84" s="15" t="s">
        <v>47</v>
      </c>
      <c r="D84" s="35">
        <v>0.06</v>
      </c>
      <c r="E84" s="36">
        <v>0.1</v>
      </c>
      <c r="F84" s="37">
        <v>0.04</v>
      </c>
      <c r="G84" s="42"/>
      <c r="H84" s="43"/>
      <c r="I84" s="44"/>
    </row>
    <row r="85" spans="1:9" ht="14.25" thickBot="1" x14ac:dyDescent="0.3">
      <c r="D85" s="45"/>
      <c r="E85" s="45"/>
      <c r="F85" s="45"/>
      <c r="G85" s="45"/>
      <c r="H85" s="45"/>
      <c r="I85" s="45"/>
    </row>
    <row r="86" spans="1:9" ht="17.25" thickBot="1" x14ac:dyDescent="0.3">
      <c r="A86" s="130" t="s">
        <v>11</v>
      </c>
      <c r="B86" s="131"/>
      <c r="C86" s="131"/>
      <c r="D86" s="131"/>
      <c r="E86" s="131"/>
      <c r="F86" s="131"/>
      <c r="G86" s="131"/>
      <c r="H86" s="131"/>
      <c r="I86" s="132"/>
    </row>
    <row r="87" spans="1:9" ht="17.25" thickBot="1" x14ac:dyDescent="0.3">
      <c r="A87" s="38"/>
      <c r="B87" s="17"/>
      <c r="C87" s="17"/>
      <c r="D87" s="17"/>
      <c r="E87" s="17"/>
      <c r="F87" s="17"/>
      <c r="G87" s="17"/>
      <c r="H87" s="17"/>
      <c r="I87" s="17"/>
    </row>
    <row r="88" spans="1:9" ht="17.25" thickBot="1" x14ac:dyDescent="0.3">
      <c r="A88" s="38"/>
      <c r="B88" s="17"/>
      <c r="C88" s="17"/>
      <c r="D88" s="17"/>
      <c r="E88" s="133" t="s">
        <v>17</v>
      </c>
      <c r="F88" s="133"/>
      <c r="G88" s="23"/>
      <c r="H88" s="38" t="s">
        <v>18</v>
      </c>
      <c r="I88" s="19">
        <v>5.2</v>
      </c>
    </row>
    <row r="89" spans="1:9" ht="14.25" thickBot="1" x14ac:dyDescent="0.3"/>
    <row r="90" spans="1:9" ht="17.25" thickBot="1" x14ac:dyDescent="0.3">
      <c r="D90" s="111" t="s">
        <v>9</v>
      </c>
      <c r="E90" s="134"/>
      <c r="F90" s="134"/>
      <c r="G90" s="112"/>
      <c r="H90" s="134" t="s">
        <v>36</v>
      </c>
      <c r="I90" s="112"/>
    </row>
    <row r="91" spans="1:9" x14ac:dyDescent="0.25">
      <c r="A91" s="20" t="s">
        <v>14</v>
      </c>
      <c r="B91" s="157" t="s">
        <v>13</v>
      </c>
      <c r="C91" s="158"/>
      <c r="D91" s="159" t="s">
        <v>48</v>
      </c>
      <c r="E91" s="160"/>
      <c r="F91" s="160"/>
      <c r="G91" s="161"/>
      <c r="H91" s="162"/>
      <c r="I91" s="163"/>
    </row>
    <row r="92" spans="1:9" x14ac:dyDescent="0.25">
      <c r="A92" s="5" t="s">
        <v>15</v>
      </c>
      <c r="B92" s="164" t="s">
        <v>94</v>
      </c>
      <c r="C92" s="165"/>
      <c r="D92" s="166" t="s">
        <v>49</v>
      </c>
      <c r="E92" s="167"/>
      <c r="F92" s="167"/>
      <c r="G92" s="168"/>
      <c r="H92" s="169"/>
      <c r="I92" s="170"/>
    </row>
    <row r="93" spans="1:9" ht="14.25" thickBot="1" x14ac:dyDescent="0.3">
      <c r="A93" s="21" t="s">
        <v>16</v>
      </c>
      <c r="B93" s="150" t="s">
        <v>93</v>
      </c>
      <c r="C93" s="151"/>
      <c r="D93" s="152" t="s">
        <v>35</v>
      </c>
      <c r="E93" s="153"/>
      <c r="F93" s="153"/>
      <c r="G93" s="154"/>
      <c r="H93" s="155"/>
      <c r="I93" s="156"/>
    </row>
    <row r="94" spans="1:9" ht="14.25" thickBot="1" x14ac:dyDescent="0.3"/>
    <row r="95" spans="1:9" ht="17.25" thickBot="1" x14ac:dyDescent="0.3">
      <c r="A95" s="130" t="s">
        <v>19</v>
      </c>
      <c r="B95" s="131"/>
      <c r="C95" s="131"/>
      <c r="D95" s="131"/>
      <c r="E95" s="131"/>
      <c r="F95" s="131"/>
      <c r="G95" s="131"/>
      <c r="H95" s="131"/>
      <c r="I95" s="132"/>
    </row>
    <row r="96" spans="1:9" ht="14.25" thickBot="1" x14ac:dyDescent="0.3"/>
    <row r="97" spans="1:9" ht="17.25" thickBot="1" x14ac:dyDescent="0.3">
      <c r="E97" s="133" t="s">
        <v>17</v>
      </c>
      <c r="F97" s="133"/>
      <c r="G97" s="23"/>
      <c r="H97" s="38" t="s">
        <v>18</v>
      </c>
      <c r="I97" s="19">
        <v>1</v>
      </c>
    </row>
    <row r="98" spans="1:9" ht="14.25" thickBot="1" x14ac:dyDescent="0.3"/>
    <row r="99" spans="1:9" ht="17.25" thickBot="1" x14ac:dyDescent="0.3">
      <c r="D99" s="111" t="s">
        <v>9</v>
      </c>
      <c r="E99" s="134"/>
      <c r="F99" s="112"/>
      <c r="G99" s="111" t="s">
        <v>10</v>
      </c>
      <c r="H99" s="134"/>
      <c r="I99" s="112"/>
    </row>
    <row r="100" spans="1:9" x14ac:dyDescent="0.25">
      <c r="A100" s="84" t="s">
        <v>20</v>
      </c>
      <c r="B100" s="85"/>
      <c r="C100" s="85"/>
      <c r="D100" s="84" t="s">
        <v>21</v>
      </c>
      <c r="E100" s="85"/>
      <c r="F100" s="135"/>
      <c r="G100" s="138"/>
      <c r="H100" s="139"/>
      <c r="I100" s="140"/>
    </row>
    <row r="101" spans="1:9" x14ac:dyDescent="0.25">
      <c r="A101" s="86"/>
      <c r="B101" s="87"/>
      <c r="C101" s="87"/>
      <c r="D101" s="86"/>
      <c r="E101" s="87"/>
      <c r="F101" s="136"/>
      <c r="G101" s="141"/>
      <c r="H101" s="142"/>
      <c r="I101" s="143"/>
    </row>
    <row r="102" spans="1:9" x14ac:dyDescent="0.25">
      <c r="A102" s="86"/>
      <c r="B102" s="87"/>
      <c r="C102" s="87"/>
      <c r="D102" s="86"/>
      <c r="E102" s="87"/>
      <c r="F102" s="136"/>
      <c r="G102" s="141"/>
      <c r="H102" s="142"/>
      <c r="I102" s="143"/>
    </row>
    <row r="103" spans="1:9" x14ac:dyDescent="0.25">
      <c r="A103" s="86"/>
      <c r="B103" s="87"/>
      <c r="C103" s="87"/>
      <c r="D103" s="86"/>
      <c r="E103" s="87"/>
      <c r="F103" s="136"/>
      <c r="G103" s="141"/>
      <c r="H103" s="142"/>
      <c r="I103" s="143"/>
    </row>
    <row r="104" spans="1:9" x14ac:dyDescent="0.25">
      <c r="A104" s="86"/>
      <c r="B104" s="87"/>
      <c r="C104" s="87"/>
      <c r="D104" s="86"/>
      <c r="E104" s="87"/>
      <c r="F104" s="136"/>
      <c r="G104" s="141"/>
      <c r="H104" s="142"/>
      <c r="I104" s="143"/>
    </row>
    <row r="105" spans="1:9" ht="14.25" thickBot="1" x14ac:dyDescent="0.3">
      <c r="A105" s="88"/>
      <c r="B105" s="89"/>
      <c r="C105" s="89"/>
      <c r="D105" s="88"/>
      <c r="E105" s="89"/>
      <c r="F105" s="137"/>
      <c r="G105" s="144"/>
      <c r="H105" s="145"/>
      <c r="I105" s="146"/>
    </row>
    <row r="106" spans="1:9" ht="14.25" thickBot="1" x14ac:dyDescent="0.3"/>
    <row r="107" spans="1:9" ht="17.25" thickBot="1" x14ac:dyDescent="0.3">
      <c r="A107" s="130" t="s">
        <v>32</v>
      </c>
      <c r="B107" s="131"/>
      <c r="C107" s="131"/>
      <c r="D107" s="131"/>
      <c r="E107" s="131"/>
      <c r="F107" s="131"/>
      <c r="G107" s="131"/>
      <c r="H107" s="131"/>
      <c r="I107" s="132"/>
    </row>
    <row r="108" spans="1:9" ht="14.25" thickBot="1" x14ac:dyDescent="0.3"/>
    <row r="109" spans="1:9" ht="17.25" thickBot="1" x14ac:dyDescent="0.3">
      <c r="E109" s="133" t="s">
        <v>17</v>
      </c>
      <c r="F109" s="133"/>
      <c r="G109" s="23"/>
      <c r="H109" s="50" t="s">
        <v>18</v>
      </c>
      <c r="I109" s="51">
        <v>1</v>
      </c>
    </row>
    <row r="110" spans="1:9" ht="14.25" thickBot="1" x14ac:dyDescent="0.3"/>
    <row r="111" spans="1:9" ht="17.25" thickBot="1" x14ac:dyDescent="0.3">
      <c r="D111" s="111" t="s">
        <v>9</v>
      </c>
      <c r="E111" s="134"/>
      <c r="F111" s="112"/>
      <c r="G111" s="111" t="s">
        <v>10</v>
      </c>
      <c r="H111" s="134"/>
      <c r="I111" s="112"/>
    </row>
    <row r="112" spans="1:9" x14ac:dyDescent="0.25">
      <c r="A112" s="84" t="s">
        <v>33</v>
      </c>
      <c r="B112" s="85"/>
      <c r="C112" s="85"/>
      <c r="D112" s="84" t="s">
        <v>34</v>
      </c>
      <c r="E112" s="85"/>
      <c r="F112" s="135"/>
      <c r="G112" s="138"/>
      <c r="H112" s="139"/>
      <c r="I112" s="140"/>
    </row>
    <row r="113" spans="1:9" x14ac:dyDescent="0.25">
      <c r="A113" s="86"/>
      <c r="B113" s="87"/>
      <c r="C113" s="87"/>
      <c r="D113" s="86"/>
      <c r="E113" s="87"/>
      <c r="F113" s="136"/>
      <c r="G113" s="141"/>
      <c r="H113" s="142"/>
      <c r="I113" s="143"/>
    </row>
    <row r="114" spans="1:9" x14ac:dyDescent="0.25">
      <c r="A114" s="86"/>
      <c r="B114" s="87"/>
      <c r="C114" s="87"/>
      <c r="D114" s="86"/>
      <c r="E114" s="87"/>
      <c r="F114" s="136"/>
      <c r="G114" s="141"/>
      <c r="H114" s="142"/>
      <c r="I114" s="143"/>
    </row>
    <row r="115" spans="1:9" x14ac:dyDescent="0.25">
      <c r="A115" s="86"/>
      <c r="B115" s="87"/>
      <c r="C115" s="87"/>
      <c r="D115" s="86"/>
      <c r="E115" s="87"/>
      <c r="F115" s="136"/>
      <c r="G115" s="141"/>
      <c r="H115" s="142"/>
      <c r="I115" s="143"/>
    </row>
    <row r="116" spans="1:9" x14ac:dyDescent="0.25">
      <c r="A116" s="86"/>
      <c r="B116" s="87"/>
      <c r="C116" s="87"/>
      <c r="D116" s="86"/>
      <c r="E116" s="87"/>
      <c r="F116" s="136"/>
      <c r="G116" s="141"/>
      <c r="H116" s="142"/>
      <c r="I116" s="143"/>
    </row>
    <row r="117" spans="1:9" ht="14.25" thickBot="1" x14ac:dyDescent="0.3">
      <c r="A117" s="88"/>
      <c r="B117" s="89"/>
      <c r="C117" s="89"/>
      <c r="D117" s="88"/>
      <c r="E117" s="89"/>
      <c r="F117" s="137"/>
      <c r="G117" s="144"/>
      <c r="H117" s="145"/>
      <c r="I117" s="146"/>
    </row>
    <row r="118" spans="1:9" ht="14.25" thickBot="1" x14ac:dyDescent="0.3"/>
    <row r="119" spans="1:9" ht="20.25" thickBot="1" x14ac:dyDescent="0.3">
      <c r="A119" s="127" t="s">
        <v>53</v>
      </c>
      <c r="B119" s="128"/>
      <c r="C119" s="128"/>
      <c r="D119" s="128"/>
      <c r="E119" s="128"/>
      <c r="F119" s="128"/>
      <c r="G119" s="128"/>
      <c r="H119" s="128"/>
      <c r="I119" s="129"/>
    </row>
    <row r="120" spans="1:9" ht="14.25" thickBot="1" x14ac:dyDescent="0.3"/>
    <row r="121" spans="1:9" ht="20.25" thickBot="1" x14ac:dyDescent="0.3">
      <c r="E121" s="90" t="s">
        <v>17</v>
      </c>
      <c r="F121" s="90"/>
      <c r="G121" s="24"/>
      <c r="I121" s="18">
        <f>I125+I137</f>
        <v>15</v>
      </c>
    </row>
    <row r="122" spans="1:9" ht="14.25" thickBot="1" x14ac:dyDescent="0.3"/>
    <row r="123" spans="1:9" ht="17.25" thickBot="1" x14ac:dyDescent="0.3">
      <c r="A123" s="130" t="s">
        <v>22</v>
      </c>
      <c r="B123" s="131"/>
      <c r="C123" s="131"/>
      <c r="D123" s="131"/>
      <c r="E123" s="131"/>
      <c r="F123" s="131"/>
      <c r="G123" s="131"/>
      <c r="H123" s="131"/>
      <c r="I123" s="132"/>
    </row>
    <row r="124" spans="1:9" ht="14.25" thickBot="1" x14ac:dyDescent="0.3"/>
    <row r="125" spans="1:9" ht="17.25" thickBot="1" x14ac:dyDescent="0.3">
      <c r="E125" s="133" t="s">
        <v>17</v>
      </c>
      <c r="F125" s="133"/>
      <c r="G125" s="23"/>
      <c r="H125" s="38" t="s">
        <v>18</v>
      </c>
      <c r="I125" s="19">
        <f>F128+F129+F130+F131+F132+F133</f>
        <v>9</v>
      </c>
    </row>
    <row r="126" spans="1:9" ht="14.25" thickBot="1" x14ac:dyDescent="0.3"/>
    <row r="127" spans="1:9" ht="27.75" thickBot="1" x14ac:dyDescent="0.3">
      <c r="A127" s="22" t="s">
        <v>2</v>
      </c>
      <c r="B127" s="123" t="s">
        <v>23</v>
      </c>
      <c r="C127" s="124"/>
      <c r="D127" s="33" t="s">
        <v>27</v>
      </c>
      <c r="E127" s="34" t="s">
        <v>28</v>
      </c>
      <c r="F127" s="32" t="s">
        <v>29</v>
      </c>
      <c r="G127" s="111" t="s">
        <v>55</v>
      </c>
      <c r="H127" s="134"/>
      <c r="I127" s="54" t="s">
        <v>10</v>
      </c>
    </row>
    <row r="128" spans="1:9" s="60" customFormat="1" ht="30.2" customHeight="1" x14ac:dyDescent="0.25">
      <c r="A128" s="55">
        <v>1</v>
      </c>
      <c r="B128" s="91" t="s">
        <v>83</v>
      </c>
      <c r="C128" s="92"/>
      <c r="D128" s="56">
        <v>1</v>
      </c>
      <c r="E128" s="57">
        <v>8</v>
      </c>
      <c r="F128" s="58">
        <v>1.98</v>
      </c>
      <c r="G128" s="93"/>
      <c r="H128" s="94"/>
      <c r="I128" s="59"/>
    </row>
    <row r="129" spans="1:9" s="60" customFormat="1" ht="17.45" customHeight="1" x14ac:dyDescent="0.25">
      <c r="A129" s="61">
        <v>2</v>
      </c>
      <c r="B129" s="119" t="s">
        <v>84</v>
      </c>
      <c r="C129" s="120"/>
      <c r="D129" s="62">
        <v>1</v>
      </c>
      <c r="E129" s="63">
        <v>8</v>
      </c>
      <c r="F129" s="64">
        <v>2.7</v>
      </c>
      <c r="G129" s="121"/>
      <c r="H129" s="122"/>
      <c r="I129" s="65"/>
    </row>
    <row r="130" spans="1:9" s="60" customFormat="1" ht="17.45" customHeight="1" x14ac:dyDescent="0.25">
      <c r="A130" s="61">
        <v>3</v>
      </c>
      <c r="B130" s="119" t="s">
        <v>56</v>
      </c>
      <c r="C130" s="120"/>
      <c r="D130" s="62">
        <v>1</v>
      </c>
      <c r="E130" s="63">
        <v>8</v>
      </c>
      <c r="F130" s="64">
        <v>1.08</v>
      </c>
      <c r="G130" s="121"/>
      <c r="H130" s="122"/>
      <c r="I130" s="65"/>
    </row>
    <row r="131" spans="1:9" s="60" customFormat="1" ht="30.2" customHeight="1" x14ac:dyDescent="0.25">
      <c r="A131" s="61">
        <v>4</v>
      </c>
      <c r="B131" s="119" t="s">
        <v>57</v>
      </c>
      <c r="C131" s="120"/>
      <c r="D131" s="62">
        <v>1</v>
      </c>
      <c r="E131" s="63">
        <v>8</v>
      </c>
      <c r="F131" s="64">
        <v>1.08</v>
      </c>
      <c r="G131" s="121"/>
      <c r="H131" s="122"/>
      <c r="I131" s="65"/>
    </row>
    <row r="132" spans="1:9" s="60" customFormat="1" ht="30.2" customHeight="1" x14ac:dyDescent="0.25">
      <c r="A132" s="61">
        <v>5</v>
      </c>
      <c r="B132" s="119" t="s">
        <v>85</v>
      </c>
      <c r="C132" s="120"/>
      <c r="D132" s="62">
        <v>1</v>
      </c>
      <c r="E132" s="63">
        <v>8</v>
      </c>
      <c r="F132" s="64">
        <v>1.08</v>
      </c>
      <c r="G132" s="121"/>
      <c r="H132" s="122"/>
      <c r="I132" s="65"/>
    </row>
    <row r="133" spans="1:9" s="60" customFormat="1" ht="15.75" customHeight="1" thickBot="1" x14ac:dyDescent="0.3">
      <c r="A133" s="66">
        <v>6</v>
      </c>
      <c r="B133" s="95" t="s">
        <v>86</v>
      </c>
      <c r="C133" s="96"/>
      <c r="D133" s="67">
        <v>1</v>
      </c>
      <c r="E133" s="68">
        <v>8</v>
      </c>
      <c r="F133" s="69">
        <v>1.08</v>
      </c>
      <c r="G133" s="97"/>
      <c r="H133" s="98"/>
      <c r="I133" s="70"/>
    </row>
    <row r="134" spans="1:9" ht="14.25" thickBot="1" x14ac:dyDescent="0.3"/>
    <row r="135" spans="1:9" ht="17.25" thickBot="1" x14ac:dyDescent="0.3">
      <c r="A135" s="130" t="s">
        <v>24</v>
      </c>
      <c r="B135" s="131"/>
      <c r="C135" s="131"/>
      <c r="D135" s="131"/>
      <c r="E135" s="131"/>
      <c r="F135" s="131"/>
      <c r="G135" s="131"/>
      <c r="H135" s="131"/>
      <c r="I135" s="132"/>
    </row>
    <row r="136" spans="1:9" ht="14.25" thickBot="1" x14ac:dyDescent="0.3"/>
    <row r="137" spans="1:9" ht="17.25" thickBot="1" x14ac:dyDescent="0.3">
      <c r="E137" s="133" t="s">
        <v>17</v>
      </c>
      <c r="F137" s="133"/>
      <c r="G137" s="23"/>
      <c r="H137" s="38" t="s">
        <v>18</v>
      </c>
      <c r="I137" s="19">
        <f>F140+F141+F142+F143+F144+F145</f>
        <v>5.9999999999999991</v>
      </c>
    </row>
    <row r="138" spans="1:9" ht="14.25" thickBot="1" x14ac:dyDescent="0.3"/>
    <row r="139" spans="1:9" ht="27.75" thickBot="1" x14ac:dyDescent="0.3">
      <c r="A139" s="22" t="s">
        <v>2</v>
      </c>
      <c r="B139" s="123" t="s">
        <v>23</v>
      </c>
      <c r="C139" s="124"/>
      <c r="D139" s="33" t="s">
        <v>30</v>
      </c>
      <c r="E139" s="34" t="s">
        <v>31</v>
      </c>
      <c r="F139" s="32" t="s">
        <v>29</v>
      </c>
      <c r="G139" s="111" t="s">
        <v>55</v>
      </c>
      <c r="H139" s="134"/>
      <c r="I139" s="54" t="s">
        <v>10</v>
      </c>
    </row>
    <row r="140" spans="1:9" s="60" customFormat="1" ht="30.2" customHeight="1" x14ac:dyDescent="0.25">
      <c r="A140" s="55">
        <v>1</v>
      </c>
      <c r="B140" s="91" t="s">
        <v>83</v>
      </c>
      <c r="C140" s="92"/>
      <c r="D140" s="73">
        <v>1</v>
      </c>
      <c r="E140" s="57">
        <v>5</v>
      </c>
      <c r="F140" s="58">
        <v>1.32</v>
      </c>
      <c r="G140" s="93"/>
      <c r="H140" s="94"/>
      <c r="I140" s="59"/>
    </row>
    <row r="141" spans="1:9" s="60" customFormat="1" ht="17.45" customHeight="1" x14ac:dyDescent="0.25">
      <c r="A141" s="61">
        <v>2</v>
      </c>
      <c r="B141" s="119" t="s">
        <v>84</v>
      </c>
      <c r="C141" s="120"/>
      <c r="D141" s="62">
        <v>1</v>
      </c>
      <c r="E141" s="63">
        <v>5</v>
      </c>
      <c r="F141" s="64">
        <v>1.8</v>
      </c>
      <c r="G141" s="121"/>
      <c r="H141" s="122"/>
      <c r="I141" s="65"/>
    </row>
    <row r="142" spans="1:9" s="60" customFormat="1" ht="17.45" customHeight="1" x14ac:dyDescent="0.25">
      <c r="A142" s="61">
        <v>3</v>
      </c>
      <c r="B142" s="119" t="s">
        <v>56</v>
      </c>
      <c r="C142" s="120"/>
      <c r="D142" s="62">
        <v>1</v>
      </c>
      <c r="E142" s="63">
        <v>5</v>
      </c>
      <c r="F142" s="64">
        <v>0.72</v>
      </c>
      <c r="G142" s="121"/>
      <c r="H142" s="122"/>
      <c r="I142" s="65"/>
    </row>
    <row r="143" spans="1:9" s="60" customFormat="1" ht="30.2" customHeight="1" x14ac:dyDescent="0.25">
      <c r="A143" s="61">
        <v>4</v>
      </c>
      <c r="B143" s="119" t="s">
        <v>57</v>
      </c>
      <c r="C143" s="120"/>
      <c r="D143" s="62">
        <v>1</v>
      </c>
      <c r="E143" s="63">
        <v>5</v>
      </c>
      <c r="F143" s="64">
        <v>0.72</v>
      </c>
      <c r="G143" s="121"/>
      <c r="H143" s="122"/>
      <c r="I143" s="65"/>
    </row>
    <row r="144" spans="1:9" s="60" customFormat="1" ht="30.2" customHeight="1" x14ac:dyDescent="0.25">
      <c r="A144" s="61">
        <v>5</v>
      </c>
      <c r="B144" s="119" t="s">
        <v>85</v>
      </c>
      <c r="C144" s="120"/>
      <c r="D144" s="62">
        <v>1</v>
      </c>
      <c r="E144" s="63">
        <v>5</v>
      </c>
      <c r="F144" s="64">
        <v>0.72</v>
      </c>
      <c r="G144" s="121"/>
      <c r="H144" s="122"/>
      <c r="I144" s="65"/>
    </row>
    <row r="145" spans="1:9" s="60" customFormat="1" ht="15.75" customHeight="1" thickBot="1" x14ac:dyDescent="0.3">
      <c r="A145" s="66">
        <v>6</v>
      </c>
      <c r="B145" s="95" t="s">
        <v>86</v>
      </c>
      <c r="C145" s="96"/>
      <c r="D145" s="72">
        <v>1</v>
      </c>
      <c r="E145" s="68">
        <v>5</v>
      </c>
      <c r="F145" s="69">
        <v>0.72</v>
      </c>
      <c r="G145" s="97"/>
      <c r="H145" s="98"/>
      <c r="I145" s="70"/>
    </row>
    <row r="146" spans="1:9" ht="14.25" thickBot="1" x14ac:dyDescent="0.3"/>
    <row r="147" spans="1:9" ht="20.25" thickBot="1" x14ac:dyDescent="0.3">
      <c r="A147" s="127" t="s">
        <v>54</v>
      </c>
      <c r="B147" s="128"/>
      <c r="C147" s="128"/>
      <c r="D147" s="128"/>
      <c r="E147" s="128"/>
      <c r="F147" s="128"/>
      <c r="G147" s="128"/>
      <c r="H147" s="128"/>
      <c r="I147" s="129"/>
    </row>
    <row r="148" spans="1:9" ht="14.25" thickBot="1" x14ac:dyDescent="0.3"/>
    <row r="149" spans="1:9" ht="20.25" thickBot="1" x14ac:dyDescent="0.3">
      <c r="E149" s="90" t="s">
        <v>17</v>
      </c>
      <c r="F149" s="90"/>
      <c r="G149" s="23"/>
      <c r="I149" s="18">
        <f>F152+F153+F154+F155+F156+F157</f>
        <v>5</v>
      </c>
    </row>
    <row r="150" spans="1:9" ht="14.25" thickBot="1" x14ac:dyDescent="0.3"/>
    <row r="151" spans="1:9" ht="27.75" thickBot="1" x14ac:dyDescent="0.3">
      <c r="A151" s="22" t="s">
        <v>2</v>
      </c>
      <c r="B151" s="123" t="s">
        <v>23</v>
      </c>
      <c r="C151" s="124"/>
      <c r="D151" s="33" t="s">
        <v>30</v>
      </c>
      <c r="E151" s="34" t="s">
        <v>31</v>
      </c>
      <c r="F151" s="32" t="s">
        <v>29</v>
      </c>
      <c r="G151" s="125" t="s">
        <v>10</v>
      </c>
      <c r="H151" s="125"/>
      <c r="I151" s="126"/>
    </row>
    <row r="152" spans="1:9" s="60" customFormat="1" ht="30.2" customHeight="1" x14ac:dyDescent="0.25">
      <c r="A152" s="55">
        <v>1</v>
      </c>
      <c r="B152" s="91" t="s">
        <v>83</v>
      </c>
      <c r="C152" s="92"/>
      <c r="D152" s="73">
        <v>1</v>
      </c>
      <c r="E152" s="57">
        <v>5</v>
      </c>
      <c r="F152" s="58">
        <v>1.1000000000000001</v>
      </c>
      <c r="G152" s="93"/>
      <c r="H152" s="94"/>
      <c r="I152" s="59"/>
    </row>
    <row r="153" spans="1:9" s="60" customFormat="1" ht="24" customHeight="1" x14ac:dyDescent="0.25">
      <c r="A153" s="61">
        <v>2</v>
      </c>
      <c r="B153" s="119" t="s">
        <v>84</v>
      </c>
      <c r="C153" s="120"/>
      <c r="D153" s="62">
        <v>1</v>
      </c>
      <c r="E153" s="63">
        <v>5</v>
      </c>
      <c r="F153" s="64">
        <v>1.5</v>
      </c>
      <c r="G153" s="121"/>
      <c r="H153" s="122"/>
      <c r="I153" s="65"/>
    </row>
    <row r="154" spans="1:9" s="60" customFormat="1" ht="39.75" customHeight="1" x14ac:dyDescent="0.25">
      <c r="A154" s="61">
        <v>3</v>
      </c>
      <c r="B154" s="119" t="s">
        <v>56</v>
      </c>
      <c r="C154" s="120"/>
      <c r="D154" s="62">
        <v>1</v>
      </c>
      <c r="E154" s="63">
        <v>5</v>
      </c>
      <c r="F154" s="64">
        <v>0.6</v>
      </c>
      <c r="G154" s="121"/>
      <c r="H154" s="122"/>
      <c r="I154" s="65"/>
    </row>
    <row r="155" spans="1:9" s="60" customFormat="1" ht="30.2" customHeight="1" x14ac:dyDescent="0.25">
      <c r="A155" s="61">
        <v>4</v>
      </c>
      <c r="B155" s="119" t="s">
        <v>57</v>
      </c>
      <c r="C155" s="120"/>
      <c r="D155" s="62">
        <v>1</v>
      </c>
      <c r="E155" s="63">
        <v>5</v>
      </c>
      <c r="F155" s="64">
        <v>0.6</v>
      </c>
      <c r="G155" s="121"/>
      <c r="H155" s="122"/>
      <c r="I155" s="65"/>
    </row>
    <row r="156" spans="1:9" s="60" customFormat="1" ht="30.2" customHeight="1" x14ac:dyDescent="0.25">
      <c r="A156" s="61">
        <v>5</v>
      </c>
      <c r="B156" s="119" t="s">
        <v>85</v>
      </c>
      <c r="C156" s="120"/>
      <c r="D156" s="62">
        <v>1</v>
      </c>
      <c r="E156" s="63">
        <v>5</v>
      </c>
      <c r="F156" s="64">
        <v>0.6</v>
      </c>
      <c r="G156" s="121"/>
      <c r="H156" s="122"/>
      <c r="I156" s="65"/>
    </row>
    <row r="157" spans="1:9" s="60" customFormat="1" ht="15.75" thickBot="1" x14ac:dyDescent="0.3">
      <c r="A157" s="66">
        <v>6</v>
      </c>
      <c r="B157" s="95" t="s">
        <v>86</v>
      </c>
      <c r="C157" s="96"/>
      <c r="D157" s="72">
        <v>1</v>
      </c>
      <c r="E157" s="68">
        <v>5</v>
      </c>
      <c r="F157" s="69">
        <v>0.6</v>
      </c>
      <c r="G157" s="97"/>
      <c r="H157" s="98"/>
      <c r="I157" s="70"/>
    </row>
    <row r="158" spans="1:9" ht="14.25" thickBot="1" x14ac:dyDescent="0.3">
      <c r="D158" s="78"/>
    </row>
    <row r="159" spans="1:9" s="25" customFormat="1" ht="21.75" thickBot="1" x14ac:dyDescent="0.3">
      <c r="A159" s="80" t="s">
        <v>38</v>
      </c>
      <c r="B159" s="81"/>
      <c r="C159" s="81"/>
      <c r="D159" s="81"/>
      <c r="E159" s="81"/>
      <c r="F159" s="81"/>
      <c r="G159" s="81"/>
      <c r="H159" s="81"/>
      <c r="I159" s="82"/>
    </row>
    <row r="160" spans="1:9" s="25" customFormat="1" ht="21.75" thickBot="1" x14ac:dyDescent="0.3">
      <c r="A160" s="26"/>
    </row>
    <row r="161" spans="1:9" s="25" customFormat="1" ht="21.75" thickBot="1" x14ac:dyDescent="0.3">
      <c r="A161" s="26"/>
      <c r="E161" s="83" t="s">
        <v>17</v>
      </c>
      <c r="F161" s="83"/>
      <c r="G161" s="27"/>
      <c r="I161" s="28">
        <v>50</v>
      </c>
    </row>
    <row r="162" spans="1:9" ht="14.25" thickBot="1" x14ac:dyDescent="0.3"/>
    <row r="163" spans="1:9" ht="17.25" thickBot="1" x14ac:dyDescent="0.3">
      <c r="D163" s="111" t="s">
        <v>60</v>
      </c>
      <c r="E163" s="112"/>
      <c r="F163" s="71" t="s">
        <v>59</v>
      </c>
      <c r="G163" s="111" t="s">
        <v>61</v>
      </c>
      <c r="H163" s="112"/>
      <c r="I163" s="71" t="s">
        <v>10</v>
      </c>
    </row>
    <row r="164" spans="1:9" x14ac:dyDescent="0.25">
      <c r="A164" s="84" t="s">
        <v>58</v>
      </c>
      <c r="B164" s="85"/>
      <c r="C164" s="85"/>
      <c r="D164" s="105"/>
      <c r="E164" s="106"/>
      <c r="F164" s="99">
        <v>50</v>
      </c>
      <c r="G164" s="113"/>
      <c r="H164" s="114"/>
      <c r="I164" s="102"/>
    </row>
    <row r="165" spans="1:9" x14ac:dyDescent="0.25">
      <c r="A165" s="86"/>
      <c r="B165" s="87"/>
      <c r="C165" s="87"/>
      <c r="D165" s="107"/>
      <c r="E165" s="108"/>
      <c r="F165" s="100"/>
      <c r="G165" s="115"/>
      <c r="H165" s="116"/>
      <c r="I165" s="103"/>
    </row>
    <row r="166" spans="1:9" x14ac:dyDescent="0.25">
      <c r="A166" s="86"/>
      <c r="B166" s="87"/>
      <c r="C166" s="87"/>
      <c r="D166" s="107"/>
      <c r="E166" s="108"/>
      <c r="F166" s="100"/>
      <c r="G166" s="115"/>
      <c r="H166" s="116"/>
      <c r="I166" s="103"/>
    </row>
    <row r="167" spans="1:9" x14ac:dyDescent="0.25">
      <c r="A167" s="86"/>
      <c r="B167" s="87"/>
      <c r="C167" s="87"/>
      <c r="D167" s="107"/>
      <c r="E167" s="108"/>
      <c r="F167" s="100"/>
      <c r="G167" s="115"/>
      <c r="H167" s="116"/>
      <c r="I167" s="103"/>
    </row>
    <row r="168" spans="1:9" x14ac:dyDescent="0.25">
      <c r="A168" s="86"/>
      <c r="B168" s="87"/>
      <c r="C168" s="87"/>
      <c r="D168" s="107"/>
      <c r="E168" s="108"/>
      <c r="F168" s="100"/>
      <c r="G168" s="115"/>
      <c r="H168" s="116"/>
      <c r="I168" s="103"/>
    </row>
    <row r="169" spans="1:9" ht="14.25" thickBot="1" x14ac:dyDescent="0.3">
      <c r="A169" s="88"/>
      <c r="B169" s="89"/>
      <c r="C169" s="89"/>
      <c r="D169" s="109"/>
      <c r="E169" s="110"/>
      <c r="F169" s="101"/>
      <c r="G169" s="117"/>
      <c r="H169" s="118"/>
      <c r="I169" s="104"/>
    </row>
    <row r="171" spans="1:9" x14ac:dyDescent="0.25">
      <c r="A171" s="79" t="s">
        <v>5</v>
      </c>
      <c r="B171" s="79"/>
      <c r="C171" s="79"/>
      <c r="D171" s="79"/>
      <c r="E171" s="79"/>
      <c r="F171" s="79"/>
      <c r="G171" s="79"/>
      <c r="H171" s="79"/>
      <c r="I171" s="79"/>
    </row>
    <row r="172" spans="1:9" x14ac:dyDescent="0.25">
      <c r="A172" s="79"/>
      <c r="B172" s="79"/>
      <c r="C172" s="79"/>
      <c r="D172" s="79"/>
      <c r="E172" s="79"/>
      <c r="F172" s="79"/>
      <c r="G172" s="79"/>
      <c r="H172" s="79"/>
      <c r="I172" s="79"/>
    </row>
    <row r="173" spans="1:9" x14ac:dyDescent="0.25">
      <c r="A173" s="79"/>
      <c r="B173" s="79"/>
      <c r="C173" s="79"/>
      <c r="D173" s="79"/>
      <c r="E173" s="79"/>
      <c r="F173" s="79"/>
      <c r="G173" s="79"/>
      <c r="H173" s="79"/>
      <c r="I173" s="79"/>
    </row>
  </sheetData>
  <mergeCells count="121">
    <mergeCell ref="E63:F63"/>
    <mergeCell ref="A65:C65"/>
    <mergeCell ref="D65:F65"/>
    <mergeCell ref="G65:I65"/>
    <mergeCell ref="A15:I15"/>
    <mergeCell ref="A17:I17"/>
    <mergeCell ref="E19:F19"/>
    <mergeCell ref="A57:I57"/>
    <mergeCell ref="E59:F59"/>
    <mergeCell ref="A61:I61"/>
    <mergeCell ref="A21:I21"/>
    <mergeCell ref="E23:F23"/>
    <mergeCell ref="A25:I25"/>
    <mergeCell ref="E27:F27"/>
    <mergeCell ref="A29:I29"/>
    <mergeCell ref="E55:F55"/>
    <mergeCell ref="A41:I41"/>
    <mergeCell ref="E43:F43"/>
    <mergeCell ref="A49:I49"/>
    <mergeCell ref="E51:F51"/>
    <mergeCell ref="A53:I53"/>
    <mergeCell ref="E31:F31"/>
    <mergeCell ref="A45:I45"/>
    <mergeCell ref="E47:F47"/>
    <mergeCell ref="A33:I33"/>
    <mergeCell ref="E3:I3"/>
    <mergeCell ref="E4:I4"/>
    <mergeCell ref="E5:I5"/>
    <mergeCell ref="D7:G7"/>
    <mergeCell ref="H7:I7"/>
    <mergeCell ref="A119:I119"/>
    <mergeCell ref="A86:I86"/>
    <mergeCell ref="E88:F88"/>
    <mergeCell ref="B93:C93"/>
    <mergeCell ref="D93:G93"/>
    <mergeCell ref="H93:I93"/>
    <mergeCell ref="D90:G90"/>
    <mergeCell ref="H90:I90"/>
    <mergeCell ref="B91:C91"/>
    <mergeCell ref="D91:G91"/>
    <mergeCell ref="H91:I91"/>
    <mergeCell ref="B92:C92"/>
    <mergeCell ref="D92:G92"/>
    <mergeCell ref="H92:I92"/>
    <mergeCell ref="E35:F35"/>
    <mergeCell ref="A37:I37"/>
    <mergeCell ref="E39:F39"/>
    <mergeCell ref="A9:I13"/>
    <mergeCell ref="E121:F121"/>
    <mergeCell ref="A123:I123"/>
    <mergeCell ref="A95:I95"/>
    <mergeCell ref="E97:F97"/>
    <mergeCell ref="D99:F99"/>
    <mergeCell ref="G99:I99"/>
    <mergeCell ref="A107:I107"/>
    <mergeCell ref="E109:F109"/>
    <mergeCell ref="D111:F111"/>
    <mergeCell ref="G111:I111"/>
    <mergeCell ref="A112:C117"/>
    <mergeCell ref="D112:F117"/>
    <mergeCell ref="G112:I117"/>
    <mergeCell ref="A100:C105"/>
    <mergeCell ref="D100:F105"/>
    <mergeCell ref="G100:I105"/>
    <mergeCell ref="B133:C133"/>
    <mergeCell ref="E125:F125"/>
    <mergeCell ref="B127:C127"/>
    <mergeCell ref="B128:C128"/>
    <mergeCell ref="G127:H127"/>
    <mergeCell ref="G128:H128"/>
    <mergeCell ref="G133:H133"/>
    <mergeCell ref="B129:C129"/>
    <mergeCell ref="B130:C130"/>
    <mergeCell ref="B131:C131"/>
    <mergeCell ref="B132:C132"/>
    <mergeCell ref="G129:H129"/>
    <mergeCell ref="G130:H130"/>
    <mergeCell ref="G131:H131"/>
    <mergeCell ref="G132:H132"/>
    <mergeCell ref="G156:H156"/>
    <mergeCell ref="A147:I147"/>
    <mergeCell ref="A135:I135"/>
    <mergeCell ref="E137:F137"/>
    <mergeCell ref="B139:C139"/>
    <mergeCell ref="G139:H139"/>
    <mergeCell ref="B140:C140"/>
    <mergeCell ref="G140:H140"/>
    <mergeCell ref="B141:C141"/>
    <mergeCell ref="G141:H141"/>
    <mergeCell ref="B142:C142"/>
    <mergeCell ref="G142:H142"/>
    <mergeCell ref="B143:C143"/>
    <mergeCell ref="G143:H143"/>
    <mergeCell ref="B144:C144"/>
    <mergeCell ref="G144:H144"/>
    <mergeCell ref="B145:C145"/>
    <mergeCell ref="G145:H145"/>
    <mergeCell ref="A171:I173"/>
    <mergeCell ref="A159:I159"/>
    <mergeCell ref="E161:F161"/>
    <mergeCell ref="A164:C169"/>
    <mergeCell ref="E149:F149"/>
    <mergeCell ref="B152:C152"/>
    <mergeCell ref="G152:H152"/>
    <mergeCell ref="B157:C157"/>
    <mergeCell ref="G157:H157"/>
    <mergeCell ref="F164:F169"/>
    <mergeCell ref="I164:I169"/>
    <mergeCell ref="D164:E169"/>
    <mergeCell ref="G163:H163"/>
    <mergeCell ref="D163:E163"/>
    <mergeCell ref="G164:H169"/>
    <mergeCell ref="B153:C153"/>
    <mergeCell ref="G153:H153"/>
    <mergeCell ref="B154:C154"/>
    <mergeCell ref="G154:H154"/>
    <mergeCell ref="B155:C155"/>
    <mergeCell ref="G155:H155"/>
    <mergeCell ref="B151:C151"/>
    <mergeCell ref="G151:I151"/>
    <mergeCell ref="B156:C156"/>
  </mergeCells>
  <printOptions horizontalCentered="1"/>
  <pageMargins left="0.39370078740157483" right="0.39370078740157483" top="0.19685039370078741" bottom="0.19685039370078741" header="0.11811023622047245" footer="0.11811023622047245"/>
  <pageSetup scale="54" fitToHeight="2" orientation="landscape" r:id="rId1"/>
  <rowBreaks count="3" manualBreakCount="3">
    <brk id="60" max="8" man="1"/>
    <brk id="84" max="8" man="1"/>
    <brk id="13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85" zoomScaleNormal="85" workbookViewId="0">
      <selection activeCell="B34" sqref="B34"/>
    </sheetView>
  </sheetViews>
  <sheetFormatPr baseColWidth="10" defaultRowHeight="15" x14ac:dyDescent="0.25"/>
  <cols>
    <col min="1" max="1" width="5.5703125" bestFit="1" customWidth="1"/>
    <col min="2" max="2" width="52.85546875" customWidth="1"/>
    <col min="3" max="3" width="64.140625" customWidth="1"/>
  </cols>
  <sheetData>
    <row r="1" spans="1:3" ht="27" x14ac:dyDescent="0.25">
      <c r="A1" s="74">
        <v>1</v>
      </c>
      <c r="B1" s="74" t="s">
        <v>45</v>
      </c>
      <c r="C1" s="75" t="s">
        <v>71</v>
      </c>
    </row>
    <row r="2" spans="1:3" x14ac:dyDescent="0.25">
      <c r="A2" s="184">
        <v>1</v>
      </c>
      <c r="B2" s="184" t="s">
        <v>62</v>
      </c>
      <c r="C2" s="182" t="s">
        <v>72</v>
      </c>
    </row>
    <row r="3" spans="1:3" x14ac:dyDescent="0.25">
      <c r="A3" s="184"/>
      <c r="B3" s="184"/>
      <c r="C3" s="183"/>
    </row>
    <row r="4" spans="1:3" x14ac:dyDescent="0.25">
      <c r="A4" s="184"/>
      <c r="B4" s="184"/>
      <c r="C4" s="183"/>
    </row>
    <row r="5" spans="1:3" ht="27" x14ac:dyDescent="0.25">
      <c r="A5" s="74">
        <v>1</v>
      </c>
      <c r="B5" s="74" t="s">
        <v>63</v>
      </c>
      <c r="C5" s="75" t="s">
        <v>74</v>
      </c>
    </row>
    <row r="6" spans="1:3" ht="27" x14ac:dyDescent="0.25">
      <c r="A6" s="74">
        <v>1</v>
      </c>
      <c r="B6" s="76" t="s">
        <v>73</v>
      </c>
      <c r="C6" s="75" t="s">
        <v>75</v>
      </c>
    </row>
    <row r="7" spans="1:3" ht="27" x14ac:dyDescent="0.25">
      <c r="A7" s="74">
        <v>1</v>
      </c>
      <c r="B7" s="74" t="s">
        <v>64</v>
      </c>
      <c r="C7" s="75" t="s">
        <v>76</v>
      </c>
    </row>
    <row r="8" spans="1:3" x14ac:dyDescent="0.25">
      <c r="A8" s="74">
        <v>1</v>
      </c>
      <c r="B8" s="74" t="s">
        <v>65</v>
      </c>
      <c r="C8" s="75" t="s">
        <v>77</v>
      </c>
    </row>
    <row r="9" spans="1:3" x14ac:dyDescent="0.25">
      <c r="A9" s="74">
        <v>1</v>
      </c>
      <c r="B9" s="74" t="s">
        <v>65</v>
      </c>
      <c r="C9" s="75" t="s">
        <v>77</v>
      </c>
    </row>
    <row r="10" spans="1:3" x14ac:dyDescent="0.25">
      <c r="A10" s="74">
        <v>1</v>
      </c>
      <c r="B10" s="74" t="s">
        <v>65</v>
      </c>
      <c r="C10" s="75" t="s">
        <v>77</v>
      </c>
    </row>
    <row r="11" spans="1:3" x14ac:dyDescent="0.25">
      <c r="A11" s="74">
        <v>1</v>
      </c>
      <c r="B11" s="74" t="s">
        <v>65</v>
      </c>
      <c r="C11" s="75" t="s">
        <v>77</v>
      </c>
    </row>
    <row r="12" spans="1:3" x14ac:dyDescent="0.25">
      <c r="A12" s="74">
        <v>1</v>
      </c>
      <c r="B12" s="74" t="s">
        <v>65</v>
      </c>
      <c r="C12" s="75" t="s">
        <v>77</v>
      </c>
    </row>
    <row r="13" spans="1:3" ht="27" x14ac:dyDescent="0.25">
      <c r="A13" s="74">
        <v>1</v>
      </c>
      <c r="B13" s="74" t="s">
        <v>66</v>
      </c>
      <c r="C13" s="75" t="s">
        <v>78</v>
      </c>
    </row>
    <row r="14" spans="1:3" ht="27" x14ac:dyDescent="0.25">
      <c r="A14" s="74">
        <v>1</v>
      </c>
      <c r="B14" s="74" t="s">
        <v>67</v>
      </c>
      <c r="C14" s="75" t="s">
        <v>79</v>
      </c>
    </row>
    <row r="15" spans="1:3" ht="27" x14ac:dyDescent="0.25">
      <c r="A15" s="74">
        <v>1</v>
      </c>
      <c r="B15" s="74" t="s">
        <v>67</v>
      </c>
      <c r="C15" s="75" t="s">
        <v>79</v>
      </c>
    </row>
    <row r="16" spans="1:3" ht="27" x14ac:dyDescent="0.25">
      <c r="A16" s="74">
        <v>1</v>
      </c>
      <c r="B16" s="74" t="s">
        <v>67</v>
      </c>
      <c r="C16" s="75" t="s">
        <v>79</v>
      </c>
    </row>
    <row r="17" spans="1:3" ht="27" x14ac:dyDescent="0.25">
      <c r="A17" s="74">
        <v>1</v>
      </c>
      <c r="B17" s="74" t="s">
        <v>68</v>
      </c>
      <c r="C17" s="75" t="s">
        <v>80</v>
      </c>
    </row>
    <row r="18" spans="1:3" ht="27" x14ac:dyDescent="0.25">
      <c r="A18" s="74">
        <v>1</v>
      </c>
      <c r="B18" s="74" t="s">
        <v>69</v>
      </c>
      <c r="C18" s="75" t="s">
        <v>81</v>
      </c>
    </row>
    <row r="19" spans="1:3" ht="27" x14ac:dyDescent="0.25">
      <c r="A19" s="74">
        <v>1</v>
      </c>
      <c r="B19" s="74" t="s">
        <v>70</v>
      </c>
      <c r="C19" s="75" t="s">
        <v>81</v>
      </c>
    </row>
    <row r="20" spans="1:3" x14ac:dyDescent="0.25">
      <c r="A20" s="74">
        <v>1</v>
      </c>
      <c r="B20" s="74" t="s">
        <v>46</v>
      </c>
      <c r="C20" s="75" t="s">
        <v>47</v>
      </c>
    </row>
  </sheetData>
  <mergeCells count="3">
    <mergeCell ref="C2:C4"/>
    <mergeCell ref="A2:A4"/>
    <mergeCell ref="B2:B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 01</vt:lpstr>
      <vt:lpstr>Hoja1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SCT1</dc:creator>
  <cp:lastModifiedBy>SCT</cp:lastModifiedBy>
  <cp:lastPrinted>2015-11-03T20:43:59Z</cp:lastPrinted>
  <dcterms:created xsi:type="dcterms:W3CDTF">2015-06-04T02:08:18Z</dcterms:created>
  <dcterms:modified xsi:type="dcterms:W3CDTF">2015-12-03T22:47:39Z</dcterms:modified>
</cp:coreProperties>
</file>